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gizonline-my.sharepoint.com/personal/nurul_indariah_giz_de/Documents/1. Contract Procurement COI/ASEAN Cluster/10019786 TenderSupportPromoteAI-drivenEMS/TenderDocIADrivenEMStoWeb/"/>
    </mc:Choice>
  </mc:AlternateContent>
  <xr:revisionPtr revIDLastSave="46" documentId="8_{DBD70875-8AFE-40C9-A813-030EBF709410}" xr6:coauthVersionLast="47" xr6:coauthVersionMax="47" xr10:uidLastSave="{A31D5506-750A-464C-B146-A8904ED59195}"/>
  <bookViews>
    <workbookView xWindow="28635" yWindow="-165" windowWidth="29130" windowHeight="15810" xr2:uid="{00000000-000D-0000-FFFF-FFFF00000000}"/>
  </bookViews>
  <sheets>
    <sheet name="Price Schedule" sheetId="3" r:id="rId1"/>
    <sheet name="Detail Price Schedule" sheetId="6" r:id="rId2"/>
  </sheets>
  <definedNames>
    <definedName name="_xlnm.Print_Area" localSheetId="1">'Detail Price Schedule'!$A$1:$H$65</definedName>
    <definedName name="_xlnm.Print_Area" localSheetId="0">'Price Schedule'!$A$1:$H$58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32" i="3" l="1"/>
  <c r="F39" i="3"/>
  <c r="F37" i="3"/>
  <c r="F33" i="3"/>
  <c r="F49" i="6" l="1"/>
  <c r="F48" i="6"/>
  <c r="F43" i="6"/>
  <c r="F42" i="6"/>
  <c r="F41" i="6"/>
  <c r="F37" i="6"/>
  <c r="F36" i="6"/>
  <c r="F35" i="6"/>
  <c r="F31" i="6"/>
  <c r="F30" i="6"/>
  <c r="F29" i="6"/>
  <c r="F25" i="6"/>
  <c r="F24" i="6"/>
  <c r="F23" i="6"/>
  <c r="F38" i="3"/>
  <c r="F40" i="3" s="1"/>
  <c r="F34" i="3"/>
  <c r="F47" i="6"/>
  <c r="F44" i="6" l="1"/>
  <c r="F25" i="3" s="1"/>
  <c r="F50" i="6"/>
  <c r="F38" i="6"/>
  <c r="F24" i="3" s="1"/>
  <c r="F32" i="6"/>
  <c r="F23" i="3" s="1"/>
  <c r="F26" i="6"/>
  <c r="F22" i="3" s="1"/>
  <c r="F54" i="6" l="1"/>
  <c r="F26" i="3"/>
  <c r="F27" i="3" l="1"/>
  <c r="E43" i="3" l="1"/>
  <c r="F43" i="3" s="1"/>
  <c r="F4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B20" authorId="0" shapeId="0" xr:uid="{A0CF0AD0-6257-4366-AEB3-F93686FADD92}">
      <text>
        <r>
          <rPr>
            <sz val="8"/>
            <color rgb="FF000000"/>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sz val="8"/>
            <color rgb="FF000000"/>
            <rFont val="Tahoma"/>
            <family val="2"/>
          </rPr>
          <t xml:space="preserve">
</t>
        </r>
        <r>
          <rPr>
            <b/>
            <sz val="8"/>
            <color rgb="FF000000"/>
            <rFont val="Tahoma"/>
            <family val="2"/>
          </rPr>
          <t>Calculating the fee:</t>
        </r>
        <r>
          <rPr>
            <sz val="8"/>
            <color rgb="FF000000"/>
            <rFont val="Tahoma"/>
            <family val="2"/>
          </rPr>
          <t xml:space="preserve">
</t>
        </r>
        <r>
          <rPr>
            <sz val="8"/>
            <color rgb="FF000000"/>
            <rFont val="Tahoma"/>
            <family val="2"/>
          </rPr>
          <t xml:space="preserve">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<sst xmlns="http://schemas.openxmlformats.org/spreadsheetml/2006/main" count="206" uniqueCount="75">
  <si>
    <t xml:space="preserve">PRICE SCHEDULE FORM </t>
  </si>
  <si>
    <t>Name and address of bidder/contractor</t>
  </si>
  <si>
    <t>Country:</t>
  </si>
  <si>
    <t>Expert Costs</t>
  </si>
  <si>
    <t>Description</t>
  </si>
  <si>
    <t>Name of the Expert</t>
  </si>
  <si>
    <t>Quantity up to</t>
  </si>
  <si>
    <t>Type of reimbursement</t>
  </si>
  <si>
    <t>Comments</t>
  </si>
  <si>
    <t>Travel Costs</t>
  </si>
  <si>
    <t>Number of experts</t>
  </si>
  <si>
    <t>Qty up to</t>
  </si>
  <si>
    <t>Subject to production of evidence, GIZ Travel Regulation applied</t>
  </si>
  <si>
    <t>Grand total:</t>
  </si>
  <si>
    <t>Travel Expenses</t>
  </si>
  <si>
    <t>Transport</t>
  </si>
  <si>
    <t>Bank Account Informatiom</t>
  </si>
  <si>
    <t>Account Name</t>
  </si>
  <si>
    <t>Bank Name</t>
  </si>
  <si>
    <t>Bank Address</t>
  </si>
  <si>
    <t>Name:</t>
  </si>
  <si>
    <t>Sub total:</t>
  </si>
  <si>
    <t>Subject to production of evidence, 
GIZ Travel Regulation applied</t>
  </si>
  <si>
    <t>Address:</t>
  </si>
  <si>
    <t>Telephone:</t>
  </si>
  <si>
    <t>Email:</t>
  </si>
  <si>
    <t xml:space="preserve">Signature:    </t>
  </si>
  <si>
    <t xml:space="preserve">Account No   </t>
  </si>
  <si>
    <t>Fee</t>
  </si>
  <si>
    <t>Team Leader</t>
  </si>
  <si>
    <t>Lump sum</t>
  </si>
  <si>
    <t>Accommodation</t>
  </si>
  <si>
    <t>Tax ID No.</t>
  </si>
  <si>
    <t xml:space="preserve">: </t>
  </si>
  <si>
    <t>:</t>
  </si>
  <si>
    <t xml:space="preserve">Name: </t>
  </si>
  <si>
    <t xml:space="preserve">Date: </t>
  </si>
  <si>
    <t xml:space="preserve">Per-diem allowance </t>
  </si>
  <si>
    <t>CO2 compensation for air travel - return ways</t>
  </si>
  <si>
    <t>Costs per unit in your local currency</t>
  </si>
  <si>
    <t>Total up to in your local currency</t>
  </si>
  <si>
    <t>BREAKDOWN OF PRICE SCHEDULE</t>
  </si>
  <si>
    <t>Note : Value Added Tax (VAT) will be paid by GIZ</t>
  </si>
  <si>
    <t>Key Expert 1 – Energy Management Systems and AI</t>
  </si>
  <si>
    <t>Key Expert 2 – Industry Policy and Governance</t>
  </si>
  <si>
    <t>Output Fee</t>
  </si>
  <si>
    <t>Workpackage 1</t>
  </si>
  <si>
    <t>Workpackage 2</t>
  </si>
  <si>
    <t>Workpackage 3</t>
  </si>
  <si>
    <t>Workpackage 4</t>
  </si>
  <si>
    <t>Workpackage 5</t>
  </si>
  <si>
    <t>Lump sum, against proof of performance</t>
  </si>
  <si>
    <t>Transport: taxi</t>
  </si>
  <si>
    <t>Regional Flight-return</t>
  </si>
  <si>
    <t>Work Package 1</t>
  </si>
  <si>
    <t>Work Package 2</t>
  </si>
  <si>
    <t>Work Package 3</t>
  </si>
  <si>
    <t>Work Package 4</t>
  </si>
  <si>
    <t>Work Package 5</t>
  </si>
  <si>
    <t>Period of assignment: June - Dec 2026</t>
  </si>
  <si>
    <t>Country of assignment: ASEAN</t>
  </si>
  <si>
    <t>Currency: Local Currency</t>
  </si>
  <si>
    <t>WBS/Project number: G-011506-003</t>
  </si>
  <si>
    <t>Project: CAP</t>
  </si>
  <si>
    <t>RFQ-No.: 10019786</t>
  </si>
  <si>
    <t>Other Cost</t>
  </si>
  <si>
    <t>VAT</t>
  </si>
  <si>
    <t>Team</t>
  </si>
  <si>
    <t>Report required as stipulated in the ToR</t>
  </si>
  <si>
    <t>Travel within ASEAN Region
A fixed budget of EUR 360 is earmarked for settling carbon offsets against evidence. (EUR 40 per round-trip)</t>
  </si>
  <si>
    <t>Travel within ASEAN Region,
Round-trip travel (economy class) to the place of service delivery. Subject to change to another major city in ASEAN, cost might change accordingly. If bidder is based in Jakarta, no allowance will be paid for work conducted in Jakarta. For work conducted in another country, payment is against evidence</t>
  </si>
  <si>
    <t>Subject to GIZ Travel Regulation, Travel within ASEAN Region
Allowance to be calculated subject to the location in major city in ASEAN. If Contractor is based in Jakarta, no allowance will be paid for work conducted in Jakarta. For work conducted in another country, payment is against evidence</t>
  </si>
  <si>
    <t>Travel within the country of assignment: transfer to/from airport and from the hotel to the venue location. 
Against evidence</t>
  </si>
  <si>
    <t>Subject to production of evidence, Tax Invoice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</si>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</sst>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164" formatCode="_(* #,##0.00_);_(* \(#,##0.00\);_(* &quot;-&quot;??_);_(@_)"/>
    <numFmt numFmtId="165" formatCode="#,##0_ ;\-#,##0\ "/>
    <numFmt numFmtId="166" formatCode="_-* #,##0.00_р_._-;\-* #,##0.00_р_._-;_-* &quot;-&quot;??_р_._-;_-@_-"/>
    <numFmt numFmtId="167" formatCode="_-[$IDR]\ * #,##0_-;\-[$IDR]\ * #,##0_-;_-[$IDR]\ * &quot;-&quot;_-;_-@_-"/>
    <numFmt numFmtId="168" formatCode="_-[$EUR]\ * #,##0_-;\-[$EUR]\ * #,##0_-;_-[$EUR]\ * &quot;-&quot;_-;_-@_-"/>
    <numFmt numFmtId="169" formatCode="_-* #,##0.00_-;\-* #,##0.00_-;_-* &quot;-&quot;_-;_-@_-"/>
  </numFmts>
  <fonts count="24" x14ac:knownFonts="1">
    <font>
      <sz val="11"/>
      <color theme="1"/>
      <name val="Calibri"/>
      <family val="2"/>
      <scheme val="minor"/>
    </font>
    <font>
      <sz val="10"/>
      <color rgb="FF000000"/>
      <name val="Arial"/>
      <family val="2"/>
    </font>
    <font>
      <sz val="10"/>
      <color theme="1"/>
      <name val="Arial"/>
      <family val="2"/>
    </font>
    <font>
      <sz val="11"/>
      <color theme="1"/>
      <name val="Calibri"/>
      <family val="2"/>
      <scheme val="minor"/>
    </font>
    <font>
      <sz val="9"/>
      <color theme="1"/>
      <name val="Arial"/>
      <family val="2"/>
    </font>
    <font>
      <b/>
      <sz val="12"/>
      <color theme="1"/>
      <name val="Arial"/>
      <family val="2"/>
    </font>
    <font>
      <sz val="9"/>
      <name val="Cambria"/>
      <family val="1"/>
    </font>
    <font>
      <b/>
      <sz val="11"/>
      <color theme="1"/>
      <name val="Arial"/>
      <family val="2"/>
    </font>
    <font>
      <b/>
      <sz val="10"/>
      <name val="Arial"/>
      <family val="2"/>
    </font>
    <font>
      <sz val="10"/>
      <name val="Arial"/>
      <family val="2"/>
    </font>
    <font>
      <sz val="11"/>
      <color theme="0"/>
      <name val="Arial"/>
      <family val="2"/>
    </font>
    <font>
      <sz val="10"/>
      <color theme="1"/>
      <name val="Calibri"/>
      <family val="2"/>
      <scheme val="minor"/>
    </font>
    <font>
      <sz val="10"/>
      <name val="Arial Cyr"/>
      <charset val="204"/>
    </font>
    <font>
      <b/>
      <sz val="10"/>
      <color theme="1"/>
      <name val="Arial"/>
      <family val="2"/>
    </font>
    <font>
      <sz val="10"/>
      <color theme="0"/>
      <name val="Arial"/>
      <family val="2"/>
    </font>
    <font>
      <b/>
      <sz val="10"/>
      <color theme="8"/>
      <name val="Arial"/>
      <family val="2"/>
    </font>
    <font>
      <b/>
      <sz val="10"/>
      <color rgb="FF000000"/>
      <name val="Arial"/>
      <family val="2"/>
    </font>
    <font>
      <u/>
      <sz val="11"/>
      <color theme="10"/>
      <name val="Calibri"/>
      <family val="2"/>
      <scheme val="minor"/>
    </font>
    <font>
      <b/>
      <sz val="9"/>
      <color theme="1"/>
      <name val="Arial"/>
      <family val="2"/>
    </font>
    <font>
      <b/>
      <sz val="11"/>
      <color theme="1"/>
      <name val="Calibri"/>
      <family val="2"/>
      <scheme val="minor"/>
    </font>
    <font>
      <sz val="11"/>
      <color theme="1"/>
      <name val="Arial"/>
      <family val="2"/>
    </font>
    <font>
      <sz val="8"/>
      <color rgb="FF000000"/>
      <name val="Tahoma"/>
      <family val="2"/>
    </font>
    <font>
      <b/>
      <sz val="8"/>
      <color rgb="FF000000"/>
      <name val="Tahoma"/>
      <family val="2"/>
    </font>
    <font>
      <b/>
      <u/>
      <sz val="9"/>
      <color theme="10"/>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21">
    <border>
      <left/>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s>
  <cellStyleXfs count="8">
    <xf numFmtId="0" fontId="0" fillId="0" borderId="0"/>
    <xf numFmtId="164" fontId="3" fillId="0" borderId="0" applyFont="0" applyFill="0" applyBorder="0" applyAlignment="0" applyProtection="0"/>
    <xf numFmtId="0" fontId="12" fillId="0" borderId="0"/>
    <xf numFmtId="166" fontId="12" fillId="0" borderId="0" applyFont="0" applyFill="0" applyBorder="0" applyAlignment="0" applyProtection="0"/>
    <xf numFmtId="9" fontId="12" fillId="0" borderId="0" applyFont="0" applyFill="0" applyBorder="0" applyAlignment="0" applyProtection="0"/>
    <xf numFmtId="41" fontId="3" fillId="0" borderId="0" applyFont="0" applyFill="0" applyBorder="0" applyAlignment="0" applyProtection="0"/>
    <xf numFmtId="0" fontId="9" fillId="0" borderId="0"/>
    <xf numFmtId="0" fontId="17" fillId="0" borderId="0" applyNumberFormat="0" applyFill="0" applyBorder="0" applyAlignment="0" applyProtection="0"/>
  </cellStyleXfs>
  <cellXfs count="126">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vertical="top"/>
    </xf>
    <xf numFmtId="0" fontId="6" fillId="0" borderId="0" xfId="0" applyFont="1" applyAlignment="1">
      <alignment vertical="center"/>
    </xf>
    <xf numFmtId="0" fontId="4" fillId="0" borderId="0" xfId="0" applyFont="1" applyAlignment="1">
      <alignment vertical="center" wrapText="1"/>
    </xf>
    <xf numFmtId="0" fontId="3" fillId="0" borderId="0" xfId="0" applyFont="1"/>
    <xf numFmtId="0" fontId="5" fillId="0" borderId="0" xfId="0" applyFont="1" applyAlignment="1">
      <alignment horizontal="center" vertical="center"/>
    </xf>
    <xf numFmtId="0" fontId="8" fillId="0" borderId="0" xfId="0" applyFont="1"/>
    <xf numFmtId="0" fontId="1" fillId="0" borderId="0" xfId="0" applyFont="1" applyAlignment="1">
      <alignment vertical="center"/>
    </xf>
    <xf numFmtId="0" fontId="0" fillId="0" borderId="0" xfId="0" applyAlignment="1">
      <alignment vertical="center" wrapText="1"/>
    </xf>
    <xf numFmtId="0" fontId="7" fillId="0" borderId="0" xfId="0" applyFont="1" applyAlignment="1">
      <alignment vertical="top"/>
    </xf>
    <xf numFmtId="0" fontId="11" fillId="5" borderId="0" xfId="0" quotePrefix="1" applyFont="1" applyFill="1" applyAlignment="1">
      <alignment horizontal="center" vertical="center" wrapText="1"/>
    </xf>
    <xf numFmtId="0" fontId="11" fillId="0" borderId="0" xfId="0" applyFont="1" applyAlignment="1">
      <alignment horizontal="center" vertical="center" wrapText="1"/>
    </xf>
    <xf numFmtId="41" fontId="5" fillId="0" borderId="0" xfId="5" applyFont="1" applyAlignment="1">
      <alignment horizontal="center" vertical="center"/>
    </xf>
    <xf numFmtId="41" fontId="0" fillId="0" borderId="0" xfId="5" applyFont="1" applyAlignment="1">
      <alignment vertical="center" wrapText="1"/>
    </xf>
    <xf numFmtId="41" fontId="10" fillId="0" borderId="0" xfId="5" applyFont="1" applyAlignment="1">
      <alignment vertical="center" wrapText="1"/>
    </xf>
    <xf numFmtId="41" fontId="2" fillId="0" borderId="0" xfId="5" applyFont="1"/>
    <xf numFmtId="41" fontId="2" fillId="0" borderId="0" xfId="5" applyFont="1" applyAlignment="1">
      <alignment vertical="top"/>
    </xf>
    <xf numFmtId="41" fontId="9" fillId="0" borderId="0" xfId="5" applyFont="1"/>
    <xf numFmtId="0" fontId="11" fillId="0" borderId="0" xfId="0" applyFont="1" applyAlignment="1">
      <alignment vertical="center" wrapText="1"/>
    </xf>
    <xf numFmtId="0" fontId="13" fillId="0" borderId="0" xfId="0" applyFont="1" applyAlignment="1">
      <alignment vertical="top"/>
    </xf>
    <xf numFmtId="0" fontId="11" fillId="0" borderId="0" xfId="0" applyFont="1" applyAlignment="1">
      <alignment horizontal="left" vertical="top"/>
    </xf>
    <xf numFmtId="41" fontId="11" fillId="0" borderId="0" xfId="5" applyFont="1" applyAlignment="1">
      <alignment horizontal="left" vertical="top"/>
    </xf>
    <xf numFmtId="0" fontId="8" fillId="0" borderId="0" xfId="0" applyFont="1" applyAlignment="1" applyProtection="1">
      <alignment horizontal="left" vertical="top"/>
      <protection locked="0"/>
    </xf>
    <xf numFmtId="41" fontId="9" fillId="0" borderId="0" xfId="5" applyFont="1" applyAlignment="1">
      <alignment horizontal="center" vertical="top"/>
    </xf>
    <xf numFmtId="41" fontId="11" fillId="0" borderId="0" xfId="5" applyFont="1" applyAlignment="1">
      <alignment vertical="center" wrapText="1"/>
    </xf>
    <xf numFmtId="41" fontId="14" fillId="0" borderId="0" xfId="5" applyFont="1" applyAlignment="1">
      <alignment vertical="center" wrapText="1"/>
    </xf>
    <xf numFmtId="41" fontId="15" fillId="0" borderId="2" xfId="5" applyFont="1" applyBorder="1" applyAlignment="1">
      <alignment horizontal="center" vertical="center" wrapText="1"/>
    </xf>
    <xf numFmtId="0" fontId="4" fillId="0" borderId="0" xfId="0" applyFont="1"/>
    <xf numFmtId="41" fontId="2" fillId="0" borderId="0" xfId="5" applyFont="1" applyBorder="1"/>
    <xf numFmtId="0" fontId="16" fillId="0" borderId="0" xfId="0" applyFont="1" applyAlignment="1">
      <alignment vertical="center"/>
    </xf>
    <xf numFmtId="0" fontId="2" fillId="0" borderId="0" xfId="0" applyFont="1" applyAlignment="1">
      <alignment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center" vertical="center" wrapText="1"/>
    </xf>
    <xf numFmtId="41" fontId="8" fillId="2" borderId="5" xfId="5" applyFont="1" applyFill="1" applyBorder="1" applyAlignment="1">
      <alignment horizontal="center" vertical="center" wrapText="1"/>
    </xf>
    <xf numFmtId="41" fontId="13" fillId="2" borderId="5" xfId="5" applyFont="1" applyFill="1" applyBorder="1" applyAlignment="1">
      <alignment horizontal="center" vertical="center" wrapText="1"/>
    </xf>
    <xf numFmtId="0" fontId="13" fillId="0" borderId="0" xfId="0" applyFont="1" applyAlignment="1">
      <alignment vertical="center" wrapText="1"/>
    </xf>
    <xf numFmtId="41" fontId="13" fillId="0" borderId="0" xfId="0" applyNumberFormat="1" applyFont="1" applyAlignment="1">
      <alignment vertical="center" wrapText="1"/>
    </xf>
    <xf numFmtId="164" fontId="13" fillId="0" borderId="0" xfId="0" applyNumberFormat="1" applyFont="1" applyAlignment="1">
      <alignment vertical="center" wrapText="1"/>
    </xf>
    <xf numFmtId="0" fontId="2" fillId="0" borderId="6" xfId="0" applyFont="1" applyBorder="1" applyAlignment="1" applyProtection="1">
      <alignment vertical="center" wrapText="1"/>
      <protection locked="0"/>
    </xf>
    <xf numFmtId="0" fontId="2" fillId="0" borderId="7" xfId="0" applyFont="1" applyBorder="1" applyAlignment="1" applyProtection="1">
      <alignment horizontal="center" vertical="center" wrapText="1"/>
      <protection locked="0"/>
    </xf>
    <xf numFmtId="165" fontId="2" fillId="0" borderId="7" xfId="1" applyNumberFormat="1" applyFont="1" applyFill="1" applyBorder="1" applyAlignment="1" applyProtection="1">
      <alignment horizontal="right" vertical="center" wrapText="1"/>
      <protection locked="0"/>
    </xf>
    <xf numFmtId="41" fontId="2" fillId="0" borderId="7" xfId="5" applyFont="1" applyFill="1" applyBorder="1" applyAlignment="1">
      <alignment vertical="center" wrapText="1"/>
    </xf>
    <xf numFmtId="0" fontId="2" fillId="0" borderId="7" xfId="0" applyFont="1" applyBorder="1" applyAlignment="1">
      <alignment vertical="center" wrapText="1"/>
    </xf>
    <xf numFmtId="0" fontId="9" fillId="0" borderId="7" xfId="0" applyFont="1" applyBorder="1" applyAlignment="1" applyProtection="1">
      <alignment horizontal="left" vertical="center" wrapText="1"/>
      <protection locked="0"/>
    </xf>
    <xf numFmtId="41" fontId="2" fillId="0" borderId="0" xfId="0" applyNumberFormat="1" applyFont="1" applyAlignment="1">
      <alignment vertical="center" wrapText="1"/>
    </xf>
    <xf numFmtId="0" fontId="13" fillId="0" borderId="8" xfId="0" applyFont="1" applyBorder="1" applyAlignment="1">
      <alignment vertical="center" wrapText="1"/>
    </xf>
    <xf numFmtId="0" fontId="13" fillId="0" borderId="9" xfId="0" applyFont="1" applyBorder="1" applyAlignment="1">
      <alignment horizontal="center" vertical="center" wrapText="1"/>
    </xf>
    <xf numFmtId="165" fontId="13" fillId="0" borderId="9" xfId="1" applyNumberFormat="1" applyFont="1" applyFill="1" applyBorder="1" applyAlignment="1">
      <alignment horizontal="center" vertical="center" wrapText="1"/>
    </xf>
    <xf numFmtId="41" fontId="13" fillId="0" borderId="9" xfId="5" applyFont="1" applyFill="1" applyBorder="1" applyAlignment="1">
      <alignment horizontal="center" vertical="center" wrapText="1"/>
    </xf>
    <xf numFmtId="41" fontId="13" fillId="0" borderId="9" xfId="5" applyFont="1" applyFill="1" applyBorder="1" applyAlignment="1">
      <alignment vertical="center" wrapText="1"/>
    </xf>
    <xf numFmtId="0" fontId="2" fillId="0" borderId="9" xfId="0" applyFont="1" applyBorder="1" applyAlignment="1">
      <alignment vertical="center" wrapText="1"/>
    </xf>
    <xf numFmtId="0" fontId="13" fillId="0" borderId="0" xfId="0" applyFont="1" applyAlignment="1">
      <alignment horizontal="center" vertical="center" wrapText="1"/>
    </xf>
    <xf numFmtId="165" fontId="13" fillId="0" borderId="0" xfId="1" applyNumberFormat="1" applyFont="1" applyFill="1" applyBorder="1" applyAlignment="1">
      <alignment horizontal="center" vertical="center" wrapText="1"/>
    </xf>
    <xf numFmtId="41" fontId="13" fillId="0" borderId="0" xfId="5" applyFont="1" applyFill="1" applyBorder="1" applyAlignment="1">
      <alignment horizontal="center" vertical="center" wrapText="1"/>
    </xf>
    <xf numFmtId="41" fontId="13" fillId="0" borderId="0" xfId="5" applyFont="1" applyFill="1" applyBorder="1" applyAlignment="1">
      <alignment vertical="center" wrapText="1"/>
    </xf>
    <xf numFmtId="0" fontId="9" fillId="0" borderId="0" xfId="0" applyFont="1" applyAlignment="1">
      <alignment horizontal="left" vertical="center" wrapText="1"/>
    </xf>
    <xf numFmtId="0" fontId="2" fillId="5" borderId="15" xfId="0" applyFont="1" applyFill="1" applyBorder="1" applyAlignment="1">
      <alignment horizontal="center" vertical="center"/>
    </xf>
    <xf numFmtId="0" fontId="2" fillId="5" borderId="7" xfId="0" applyFont="1" applyFill="1" applyBorder="1" applyAlignment="1">
      <alignment horizontal="center" vertical="center"/>
    </xf>
    <xf numFmtId="41" fontId="9" fillId="0" borderId="11" xfId="5" applyFont="1" applyBorder="1" applyAlignment="1">
      <alignment vertical="center" wrapText="1"/>
    </xf>
    <xf numFmtId="41" fontId="2" fillId="0" borderId="7" xfId="5" applyFont="1" applyBorder="1" applyAlignment="1">
      <alignment vertical="center" wrapText="1"/>
    </xf>
    <xf numFmtId="0" fontId="2" fillId="0" borderId="7" xfId="0" applyFont="1" applyBorder="1" applyAlignment="1" applyProtection="1">
      <alignment vertical="center" wrapText="1"/>
      <protection locked="0"/>
    </xf>
    <xf numFmtId="0" fontId="9" fillId="0" borderId="16" xfId="0" applyFont="1" applyBorder="1" applyAlignment="1" applyProtection="1">
      <alignment vertical="center" wrapText="1"/>
      <protection locked="0"/>
    </xf>
    <xf numFmtId="41" fontId="2" fillId="0" borderId="9" xfId="5" applyFont="1" applyBorder="1" applyAlignment="1">
      <alignment vertical="center" wrapText="1"/>
    </xf>
    <xf numFmtId="41" fontId="13" fillId="0" borderId="9" xfId="5" applyFont="1" applyBorder="1" applyAlignment="1">
      <alignment vertical="center" wrapText="1"/>
    </xf>
    <xf numFmtId="0" fontId="9" fillId="0" borderId="14" xfId="0" applyFont="1" applyBorder="1" applyAlignment="1">
      <alignment horizontal="left" vertical="center" wrapText="1"/>
    </xf>
    <xf numFmtId="0" fontId="9" fillId="0" borderId="0" xfId="0" applyFont="1" applyAlignment="1">
      <alignment vertical="center" wrapText="1"/>
    </xf>
    <xf numFmtId="0" fontId="2" fillId="0" borderId="7" xfId="0" applyFont="1" applyBorder="1" applyAlignment="1">
      <alignment horizontal="left" vertical="center" wrapText="1"/>
    </xf>
    <xf numFmtId="0" fontId="9" fillId="0" borderId="7" xfId="0" applyFont="1" applyBorder="1" applyAlignment="1" applyProtection="1">
      <alignment vertical="center" wrapText="1"/>
      <protection locked="0"/>
    </xf>
    <xf numFmtId="0" fontId="9" fillId="5" borderId="7" xfId="0" applyFont="1" applyFill="1" applyBorder="1" applyAlignment="1">
      <alignment horizontal="left" vertical="center" wrapText="1"/>
    </xf>
    <xf numFmtId="0" fontId="9" fillId="5" borderId="7" xfId="0" applyFont="1" applyFill="1" applyBorder="1" applyAlignment="1">
      <alignment horizontal="center" vertical="center"/>
    </xf>
    <xf numFmtId="0" fontId="2" fillId="5" borderId="0" xfId="0" applyFont="1" applyFill="1"/>
    <xf numFmtId="41" fontId="9" fillId="5" borderId="0" xfId="5" applyFont="1" applyFill="1"/>
    <xf numFmtId="0" fontId="11" fillId="5" borderId="0" xfId="0" applyFont="1" applyFill="1"/>
    <xf numFmtId="164" fontId="11" fillId="0" borderId="0" xfId="0" applyNumberFormat="1" applyFont="1" applyAlignment="1">
      <alignment vertical="center" wrapText="1"/>
    </xf>
    <xf numFmtId="0" fontId="8" fillId="0" borderId="2" xfId="0" applyFont="1" applyBorder="1" applyAlignment="1">
      <alignment horizontal="left" vertical="top" wrapText="1"/>
    </xf>
    <xf numFmtId="0" fontId="8" fillId="0" borderId="2" xfId="0" applyFont="1" applyBorder="1" applyAlignment="1">
      <alignment vertical="top" wrapText="1"/>
    </xf>
    <xf numFmtId="167" fontId="8" fillId="0" borderId="2" xfId="5" applyNumberFormat="1" applyFont="1" applyBorder="1" applyAlignment="1">
      <alignment vertical="top" wrapText="1"/>
    </xf>
    <xf numFmtId="0" fontId="8" fillId="0" borderId="0" xfId="0" applyFont="1" applyAlignment="1">
      <alignment horizontal="left" vertical="top" wrapText="1"/>
    </xf>
    <xf numFmtId="0" fontId="8" fillId="0" borderId="0" xfId="0" applyFont="1" applyAlignment="1">
      <alignment vertical="top" wrapText="1"/>
    </xf>
    <xf numFmtId="41" fontId="8" fillId="0" borderId="0" xfId="5" applyFont="1" applyBorder="1" applyAlignment="1">
      <alignment horizontal="left" vertical="top" wrapText="1"/>
    </xf>
    <xf numFmtId="164" fontId="2" fillId="0" borderId="0" xfId="1" applyFont="1"/>
    <xf numFmtId="0" fontId="2" fillId="0" borderId="0" xfId="0" applyFont="1" applyProtection="1">
      <protection locked="0"/>
    </xf>
    <xf numFmtId="0" fontId="8" fillId="5" borderId="0" xfId="6" applyFont="1" applyFill="1" applyAlignment="1">
      <alignment vertical="top"/>
    </xf>
    <xf numFmtId="0" fontId="9" fillId="5" borderId="0" xfId="0" applyFont="1" applyFill="1" applyAlignment="1">
      <alignment vertical="center"/>
    </xf>
    <xf numFmtId="0" fontId="9" fillId="5" borderId="0" xfId="6" applyFill="1" applyAlignment="1">
      <alignment vertical="center"/>
    </xf>
    <xf numFmtId="0" fontId="2" fillId="0" borderId="0" xfId="0" applyFont="1" applyAlignment="1">
      <alignment vertical="center"/>
    </xf>
    <xf numFmtId="0" fontId="18" fillId="0" borderId="0" xfId="0" applyFont="1"/>
    <xf numFmtId="0" fontId="4" fillId="0" borderId="0" xfId="0" applyFont="1" applyAlignment="1" applyProtection="1">
      <alignment horizontal="left"/>
      <protection locked="0"/>
    </xf>
    <xf numFmtId="0" fontId="19" fillId="0" borderId="0" xfId="0" applyFont="1"/>
    <xf numFmtId="0" fontId="20" fillId="0" borderId="0" xfId="0" applyFont="1" applyAlignment="1">
      <alignment vertical="top" wrapText="1"/>
    </xf>
    <xf numFmtId="0" fontId="2" fillId="0" borderId="0" xfId="0" applyFont="1" applyAlignment="1">
      <alignment horizontal="left" vertical="center"/>
    </xf>
    <xf numFmtId="0" fontId="7" fillId="0" borderId="0" xfId="0" applyFont="1"/>
    <xf numFmtId="0" fontId="0" fillId="0" borderId="0" xfId="0" applyAlignment="1">
      <alignment wrapText="1"/>
    </xf>
    <xf numFmtId="0" fontId="18" fillId="0" borderId="0" xfId="0" applyFont="1" applyAlignment="1" applyProtection="1">
      <alignment horizontal="left"/>
      <protection locked="0"/>
    </xf>
    <xf numFmtId="0" fontId="2" fillId="0" borderId="7" xfId="0" applyFont="1" applyBorder="1" applyAlignment="1">
      <alignment horizontal="center" vertical="center" wrapText="1"/>
    </xf>
    <xf numFmtId="2" fontId="8" fillId="0" borderId="2" xfId="5" applyNumberFormat="1" applyFont="1" applyBorder="1" applyAlignment="1">
      <alignment vertical="top" wrapText="1"/>
    </xf>
    <xf numFmtId="167" fontId="8" fillId="0" borderId="0" xfId="5" applyNumberFormat="1" applyFont="1" applyBorder="1" applyAlignment="1">
      <alignment vertical="top" wrapText="1"/>
    </xf>
    <xf numFmtId="168" fontId="8" fillId="0" borderId="0" xfId="5" applyNumberFormat="1" applyFont="1" applyBorder="1" applyAlignment="1">
      <alignment vertical="top" wrapText="1"/>
    </xf>
    <xf numFmtId="41" fontId="15" fillId="0" borderId="0" xfId="5" applyFont="1" applyBorder="1" applyAlignment="1">
      <alignment horizontal="center" vertical="center" wrapText="1"/>
    </xf>
    <xf numFmtId="169" fontId="2" fillId="0" borderId="7" xfId="5" applyNumberFormat="1" applyFont="1" applyBorder="1" applyAlignment="1">
      <alignment vertical="center" wrapText="1"/>
    </xf>
    <xf numFmtId="164" fontId="8" fillId="0" borderId="2" xfId="1" applyFont="1" applyBorder="1" applyAlignment="1">
      <alignment vertical="top" wrapText="1"/>
    </xf>
    <xf numFmtId="169" fontId="9" fillId="0" borderId="11" xfId="5" applyNumberFormat="1" applyFont="1" applyBorder="1" applyAlignment="1">
      <alignment vertical="center" wrapText="1"/>
    </xf>
    <xf numFmtId="169" fontId="9" fillId="5" borderId="7" xfId="5" applyNumberFormat="1" applyFont="1" applyFill="1" applyBorder="1" applyAlignment="1">
      <alignment vertical="center" wrapText="1"/>
    </xf>
    <xf numFmtId="0" fontId="8" fillId="3" borderId="0" xfId="0" applyFont="1" applyFill="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8" fillId="4" borderId="0" xfId="0" applyFont="1" applyFill="1" applyAlignment="1">
      <alignment horizontal="center" vertical="center" wrapText="1"/>
    </xf>
    <xf numFmtId="0" fontId="8" fillId="3" borderId="3" xfId="0" applyFont="1" applyFill="1" applyBorder="1" applyAlignment="1">
      <alignment horizontal="left" vertical="center" wrapText="1"/>
    </xf>
    <xf numFmtId="0" fontId="5" fillId="0" borderId="0" xfId="0" applyFont="1" applyAlignment="1">
      <alignment horizontal="center" vertical="center"/>
    </xf>
    <xf numFmtId="0" fontId="13" fillId="4" borderId="0" xfId="0" applyFont="1" applyFill="1" applyAlignment="1">
      <alignment horizontal="center" vertical="center" wrapText="1"/>
    </xf>
    <xf numFmtId="0" fontId="18" fillId="0" borderId="0" xfId="0" applyFont="1" applyAlignment="1" applyProtection="1">
      <alignment horizontal="left"/>
      <protection locked="0"/>
    </xf>
    <xf numFmtId="0" fontId="18" fillId="0" borderId="1" xfId="0" applyFont="1" applyBorder="1" applyAlignment="1" applyProtection="1">
      <alignment horizontal="left"/>
      <protection locked="0"/>
    </xf>
    <xf numFmtId="0" fontId="23" fillId="0" borderId="1" xfId="7" applyFont="1" applyBorder="1" applyAlignment="1" applyProtection="1">
      <alignment horizontal="left"/>
      <protection locked="0"/>
    </xf>
    <xf numFmtId="0" fontId="18" fillId="0" borderId="17" xfId="0" applyFont="1" applyBorder="1" applyAlignment="1" applyProtection="1">
      <alignment horizontal="left"/>
      <protection locked="0"/>
    </xf>
    <xf numFmtId="0" fontId="20" fillId="0" borderId="0" xfId="0" applyFont="1" applyAlignment="1" applyProtection="1">
      <alignment horizontal="left"/>
      <protection locked="0"/>
    </xf>
    <xf numFmtId="41" fontId="9" fillId="0" borderId="9" xfId="5" applyFont="1" applyBorder="1" applyAlignment="1">
      <alignment vertical="center" wrapText="1"/>
    </xf>
    <xf numFmtId="0" fontId="9" fillId="0" borderId="16" xfId="0" applyFont="1" applyBorder="1" applyAlignment="1" applyProtection="1">
      <alignment horizontal="center" vertical="center" wrapText="1"/>
      <protection locked="0"/>
    </xf>
    <xf numFmtId="0" fontId="9" fillId="0" borderId="18" xfId="0" applyFont="1" applyBorder="1" applyAlignment="1" applyProtection="1">
      <alignment horizontal="center" vertical="center" wrapText="1"/>
      <protection locked="0"/>
    </xf>
    <xf numFmtId="0" fontId="13" fillId="2" borderId="10" xfId="0" applyFont="1" applyFill="1" applyBorder="1" applyAlignment="1">
      <alignment horizontal="center" vertical="center" wrapText="1"/>
    </xf>
    <xf numFmtId="0" fontId="9" fillId="0" borderId="19" xfId="0" applyFont="1" applyBorder="1" applyAlignment="1" applyProtection="1">
      <alignment horizontal="left" vertical="center" wrapText="1"/>
      <protection locked="0"/>
    </xf>
    <xf numFmtId="0" fontId="8" fillId="2" borderId="4" xfId="0" applyFont="1" applyFill="1" applyBorder="1" applyAlignment="1">
      <alignment vertical="center" wrapText="1"/>
    </xf>
    <xf numFmtId="0" fontId="8" fillId="2" borderId="5" xfId="0" applyFont="1" applyFill="1" applyBorder="1" applyAlignment="1">
      <alignment horizontal="center" vertical="center" wrapText="1"/>
    </xf>
    <xf numFmtId="0" fontId="8" fillId="2" borderId="10" xfId="0" applyFont="1" applyFill="1" applyBorder="1" applyAlignment="1">
      <alignment horizontal="center" vertical="center" wrapText="1"/>
    </xf>
    <xf numFmtId="41" fontId="9" fillId="0" borderId="20" xfId="5" applyFont="1" applyBorder="1" applyAlignment="1">
      <alignment vertical="center" wrapText="1"/>
    </xf>
  </cellXfs>
  <cellStyles count="8">
    <cellStyle name="Comma" xfId="1" builtinId="3"/>
    <cellStyle name="Comma [0]" xfId="5" builtinId="6"/>
    <cellStyle name="Comma 5" xfId="3" xr:uid="{670E45B0-D1F5-4210-9FC9-BA37DC4B6201}"/>
    <cellStyle name="Hyperlink" xfId="7" builtinId="8"/>
    <cellStyle name="Normal" xfId="0" builtinId="0"/>
    <cellStyle name="Normal 7" xfId="2" xr:uid="{DABB7829-53EB-4785-AEBF-528CEAF578F3}"/>
    <cellStyle name="Normal_Estimasi Biaya Rumah Kepsek" xfId="6" xr:uid="{E55F086E-2093-49FC-9508-4BE693DC69BF}"/>
    <cellStyle name="Percent 5" xfId="4" xr:uid="{A3BF7BDD-0CCE-47E2-9128-03A0C8C18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1649095</xdr:colOff>
      <xdr:row>2</xdr:row>
      <xdr:rowOff>66188</xdr:rowOff>
    </xdr:to>
    <xdr:pic>
      <xdr:nvPicPr>
        <xdr:cNvPr id="2" name="image1.jpeg">
          <a:extLst>
            <a:ext uri="{FF2B5EF4-FFF2-40B4-BE49-F238E27FC236}">
              <a16:creationId xmlns:a16="http://schemas.microsoft.com/office/drawing/2014/main" id="{152437DF-304D-4AE9-BF55-0F189B78AFCD}"/>
            </a:ext>
          </a:extLst>
        </xdr:cNvPr>
        <xdr:cNvPicPr/>
      </xdr:nvPicPr>
      <xdr:blipFill>
        <a:blip xmlns:r="http://schemas.openxmlformats.org/officeDocument/2006/relationships" r:embed="rId1" cstate="print"/>
        <a:stretch>
          <a:fillRect/>
        </a:stretch>
      </xdr:blipFill>
      <xdr:spPr>
        <a:xfrm>
          <a:off x="180975" y="0"/>
          <a:ext cx="1649095" cy="4281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1649095</xdr:colOff>
      <xdr:row>2</xdr:row>
      <xdr:rowOff>66188</xdr:rowOff>
    </xdr:to>
    <xdr:pic>
      <xdr:nvPicPr>
        <xdr:cNvPr id="2" name="image1.jpeg">
          <a:extLst>
            <a:ext uri="{FF2B5EF4-FFF2-40B4-BE49-F238E27FC236}">
              <a16:creationId xmlns:a16="http://schemas.microsoft.com/office/drawing/2014/main" id="{D5DA9C8D-9012-4ED8-8DFF-9E9B068270FE}"/>
            </a:ext>
          </a:extLst>
        </xdr:cNvPr>
        <xdr:cNvPicPr/>
      </xdr:nvPicPr>
      <xdr:blipFill>
        <a:blip xmlns:r="http://schemas.openxmlformats.org/officeDocument/2006/relationships" r:embed="rId1" cstate="print"/>
        <a:stretch>
          <a:fillRect/>
        </a:stretch>
      </xdr:blipFill>
      <xdr:spPr>
        <a:xfrm>
          <a:off x="171450" y="0"/>
          <a:ext cx="1645920" cy="4313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FA21B-D67B-48D3-B21E-48E8DEFD9317}">
  <sheetPr>
    <tabColor theme="9" tint="-0.249977111117893"/>
  </sheetPr>
  <dimension ref="B2:L67"/>
  <sheetViews>
    <sheetView showGridLines="0" tabSelected="1" view="pageBreakPreview" zoomScaleNormal="110" zoomScaleSheetLayoutView="100" zoomScalePageLayoutView="80" workbookViewId="0">
      <selection activeCell="H43" sqref="H43"/>
    </sheetView>
  </sheetViews>
  <sheetFormatPr defaultColWidth="8.453125" defaultRowHeight="12.5" x14ac:dyDescent="0.25"/>
  <cols>
    <col min="1" max="1" width="2.453125" style="1" customWidth="1"/>
    <col min="2" max="2" width="48.81640625" style="2" customWidth="1"/>
    <col min="3" max="3" width="16.453125" style="1" customWidth="1"/>
    <col min="4" max="4" width="10.453125" style="1" customWidth="1"/>
    <col min="5" max="5" width="24.453125" style="17" customWidth="1"/>
    <col min="6" max="6" width="17.453125" style="19" customWidth="1"/>
    <col min="7" max="7" width="30.1796875" style="1" customWidth="1"/>
    <col min="8" max="8" width="26" style="1" customWidth="1"/>
    <col min="9" max="9" width="11.36328125" style="1" bestFit="1" customWidth="1"/>
    <col min="10" max="10" width="11.1796875" style="1" customWidth="1"/>
    <col min="11" max="11" width="20.6328125" style="1" customWidth="1"/>
    <col min="12" max="12" width="13.1796875" style="1" customWidth="1"/>
    <col min="13" max="16384" width="8.453125" style="1"/>
  </cols>
  <sheetData>
    <row r="2" spans="2:7" ht="15.5" x14ac:dyDescent="0.25">
      <c r="B2" s="110" t="s">
        <v>0</v>
      </c>
      <c r="C2" s="110"/>
      <c r="D2" s="110"/>
      <c r="E2" s="110"/>
      <c r="F2" s="110"/>
      <c r="G2" s="110"/>
    </row>
    <row r="3" spans="2:7" ht="22.5" customHeight="1" x14ac:dyDescent="0.25">
      <c r="B3" s="7"/>
      <c r="C3" s="7"/>
      <c r="D3" s="7"/>
      <c r="E3" s="14"/>
      <c r="F3" s="14"/>
      <c r="G3" s="7"/>
    </row>
    <row r="4" spans="2:7" s="10" customFormat="1" ht="14.5" x14ac:dyDescent="0.3">
      <c r="B4" s="93" t="s">
        <v>1</v>
      </c>
      <c r="C4" s="88" t="s">
        <v>20</v>
      </c>
      <c r="D4" s="112"/>
      <c r="E4" s="112"/>
      <c r="F4" s="112"/>
      <c r="G4" s="112"/>
    </row>
    <row r="5" spans="2:7" s="10" customFormat="1" ht="15.5" customHeight="1" x14ac:dyDescent="0.35">
      <c r="B5" s="94"/>
      <c r="C5" s="88" t="s">
        <v>23</v>
      </c>
      <c r="D5" s="113"/>
      <c r="E5" s="113"/>
      <c r="F5" s="113"/>
      <c r="G5" s="95"/>
    </row>
    <row r="6" spans="2:7" s="10" customFormat="1" ht="14.5" customHeight="1" x14ac:dyDescent="0.25">
      <c r="B6" s="11"/>
      <c r="C6" s="88"/>
      <c r="D6" s="113"/>
      <c r="E6" s="113"/>
      <c r="F6" s="113"/>
      <c r="G6" s="95"/>
    </row>
    <row r="7" spans="2:7" s="10" customFormat="1" ht="14.5" customHeight="1" x14ac:dyDescent="0.25">
      <c r="B7" s="11"/>
      <c r="C7" s="88"/>
      <c r="D7" s="113"/>
      <c r="E7" s="113"/>
      <c r="F7" s="113"/>
      <c r="G7" s="95"/>
    </row>
    <row r="8" spans="2:7" s="10" customFormat="1" ht="14.5" x14ac:dyDescent="0.35">
      <c r="B8" s="6"/>
      <c r="C8" s="88" t="s">
        <v>24</v>
      </c>
      <c r="D8" s="113"/>
      <c r="E8" s="113"/>
      <c r="F8" s="113"/>
      <c r="G8" s="95"/>
    </row>
    <row r="9" spans="2:7" s="10" customFormat="1" ht="14.5" customHeight="1" x14ac:dyDescent="0.35">
      <c r="B9" s="6"/>
      <c r="C9" s="88" t="s">
        <v>25</v>
      </c>
      <c r="D9" s="114"/>
      <c r="E9" s="115"/>
      <c r="F9" s="115"/>
      <c r="G9" s="95"/>
    </row>
    <row r="10" spans="2:7" s="10" customFormat="1" ht="14.5" x14ac:dyDescent="0.35">
      <c r="B10" s="6"/>
      <c r="C10" s="88" t="s">
        <v>2</v>
      </c>
      <c r="D10" s="88"/>
      <c r="E10" s="95"/>
      <c r="F10" s="95"/>
      <c r="G10" s="95"/>
    </row>
    <row r="11" spans="2:7" s="10" customFormat="1" ht="20.5" customHeight="1" x14ac:dyDescent="0.35">
      <c r="B11" s="6"/>
      <c r="C11" s="90"/>
      <c r="D11" s="91"/>
      <c r="E11" s="89"/>
      <c r="F11" s="89"/>
      <c r="G11" s="89"/>
    </row>
    <row r="12" spans="2:7" s="20" customFormat="1" ht="14" x14ac:dyDescent="0.3">
      <c r="B12" s="21" t="s">
        <v>64</v>
      </c>
      <c r="E12" s="116"/>
      <c r="F12" s="116"/>
      <c r="G12" s="116"/>
    </row>
    <row r="13" spans="2:7" s="20" customFormat="1" ht="13" x14ac:dyDescent="0.35">
      <c r="B13" s="21" t="s">
        <v>63</v>
      </c>
      <c r="C13" s="21"/>
      <c r="D13" s="22"/>
      <c r="E13" s="23"/>
      <c r="F13" s="23"/>
    </row>
    <row r="14" spans="2:7" s="20" customFormat="1" ht="13" x14ac:dyDescent="0.35">
      <c r="B14" s="21" t="s">
        <v>62</v>
      </c>
      <c r="C14" s="21"/>
      <c r="D14" s="22"/>
      <c r="E14" s="23"/>
      <c r="F14" s="23"/>
    </row>
    <row r="15" spans="2:7" s="20" customFormat="1" ht="13" x14ac:dyDescent="0.35">
      <c r="B15" s="21" t="s">
        <v>59</v>
      </c>
      <c r="C15" s="21"/>
      <c r="D15" s="22"/>
      <c r="E15" s="23"/>
      <c r="F15" s="23"/>
    </row>
    <row r="16" spans="2:7" s="20" customFormat="1" ht="13" x14ac:dyDescent="0.35">
      <c r="B16" s="21" t="s">
        <v>60</v>
      </c>
      <c r="C16" s="24"/>
      <c r="E16" s="25"/>
      <c r="F16" s="25"/>
    </row>
    <row r="17" spans="2:12" s="20" customFormat="1" ht="13" x14ac:dyDescent="0.3">
      <c r="B17" s="8" t="s">
        <v>61</v>
      </c>
      <c r="E17" s="26"/>
      <c r="F17" s="27"/>
    </row>
    <row r="18" spans="2:12" s="20" customFormat="1" ht="13" x14ac:dyDescent="0.3">
      <c r="B18" s="8"/>
      <c r="E18" s="26"/>
      <c r="F18" s="27"/>
    </row>
    <row r="19" spans="2:12" s="20" customFormat="1" ht="13" x14ac:dyDescent="0.35">
      <c r="B19" s="111" t="s">
        <v>3</v>
      </c>
      <c r="C19" s="111"/>
      <c r="D19" s="111"/>
      <c r="E19" s="111"/>
      <c r="F19" s="111"/>
      <c r="G19" s="111"/>
      <c r="H19" s="111"/>
    </row>
    <row r="20" spans="2:12" s="32" customFormat="1" ht="13.5" thickBot="1" x14ac:dyDescent="0.4">
      <c r="B20" s="109" t="s">
        <v>28</v>
      </c>
      <c r="C20" s="109"/>
      <c r="D20" s="109"/>
      <c r="E20" s="109"/>
      <c r="F20" s="109"/>
      <c r="G20" s="109"/>
      <c r="H20" s="109"/>
    </row>
    <row r="21" spans="2:12" s="32" customFormat="1" ht="39" x14ac:dyDescent="0.35">
      <c r="B21" s="33" t="s">
        <v>4</v>
      </c>
      <c r="C21" s="34" t="s">
        <v>5</v>
      </c>
      <c r="D21" s="34" t="s">
        <v>6</v>
      </c>
      <c r="E21" s="35" t="s">
        <v>39</v>
      </c>
      <c r="F21" s="36" t="s">
        <v>40</v>
      </c>
      <c r="G21" s="34" t="s">
        <v>7</v>
      </c>
      <c r="H21" s="120" t="s">
        <v>8</v>
      </c>
      <c r="J21" s="37"/>
      <c r="K21" s="38"/>
      <c r="L21" s="39"/>
    </row>
    <row r="22" spans="2:12" s="32" customFormat="1" ht="25" x14ac:dyDescent="0.35">
      <c r="B22" s="40" t="s">
        <v>54</v>
      </c>
      <c r="C22" s="41" t="s">
        <v>67</v>
      </c>
      <c r="D22" s="96">
        <v>1</v>
      </c>
      <c r="E22" s="42"/>
      <c r="F22" s="43">
        <f>D22*E22</f>
        <v>0</v>
      </c>
      <c r="G22" s="44" t="s">
        <v>30</v>
      </c>
      <c r="H22" s="121" t="s">
        <v>68</v>
      </c>
      <c r="I22" s="46"/>
      <c r="K22" s="46"/>
    </row>
    <row r="23" spans="2:12" s="32" customFormat="1" ht="25" x14ac:dyDescent="0.35">
      <c r="B23" s="40" t="s">
        <v>55</v>
      </c>
      <c r="C23" s="41" t="s">
        <v>67</v>
      </c>
      <c r="D23" s="96">
        <v>1</v>
      </c>
      <c r="E23" s="42"/>
      <c r="F23" s="43">
        <f t="shared" ref="F23" si="0">D23*E23</f>
        <v>0</v>
      </c>
      <c r="G23" s="44" t="s">
        <v>30</v>
      </c>
      <c r="H23" s="121" t="s">
        <v>68</v>
      </c>
      <c r="I23" s="46"/>
      <c r="K23" s="46"/>
    </row>
    <row r="24" spans="2:12" s="32" customFormat="1" ht="25" x14ac:dyDescent="0.35">
      <c r="B24" s="40" t="s">
        <v>56</v>
      </c>
      <c r="C24" s="41" t="s">
        <v>67</v>
      </c>
      <c r="D24" s="96">
        <v>1</v>
      </c>
      <c r="E24" s="42"/>
      <c r="F24" s="43">
        <f>D24*E24</f>
        <v>0</v>
      </c>
      <c r="G24" s="44" t="s">
        <v>30</v>
      </c>
      <c r="H24" s="121" t="s">
        <v>68</v>
      </c>
      <c r="I24" s="46"/>
      <c r="K24" s="46"/>
    </row>
    <row r="25" spans="2:12" s="32" customFormat="1" ht="25" x14ac:dyDescent="0.35">
      <c r="B25" s="40" t="s">
        <v>57</v>
      </c>
      <c r="C25" s="41" t="s">
        <v>67</v>
      </c>
      <c r="D25" s="96">
        <v>1</v>
      </c>
      <c r="E25" s="42"/>
      <c r="F25" s="43">
        <f t="shared" ref="F25:F26" si="1">D25*E25</f>
        <v>0</v>
      </c>
      <c r="G25" s="44" t="s">
        <v>30</v>
      </c>
      <c r="H25" s="121" t="s">
        <v>68</v>
      </c>
      <c r="I25" s="46"/>
      <c r="K25" s="46"/>
    </row>
    <row r="26" spans="2:12" s="32" customFormat="1" ht="25" x14ac:dyDescent="0.35">
      <c r="B26" s="40" t="s">
        <v>58</v>
      </c>
      <c r="C26" s="41" t="s">
        <v>67</v>
      </c>
      <c r="D26" s="96">
        <v>1</v>
      </c>
      <c r="E26" s="42"/>
      <c r="F26" s="43">
        <f t="shared" si="1"/>
        <v>0</v>
      </c>
      <c r="G26" s="44" t="s">
        <v>30</v>
      </c>
      <c r="H26" s="121" t="s">
        <v>68</v>
      </c>
      <c r="I26" s="46"/>
      <c r="K26" s="46"/>
    </row>
    <row r="27" spans="2:12" s="32" customFormat="1" ht="13.5" thickBot="1" x14ac:dyDescent="0.4">
      <c r="B27" s="47" t="s">
        <v>21</v>
      </c>
      <c r="C27" s="48"/>
      <c r="D27" s="49"/>
      <c r="E27" s="50"/>
      <c r="F27" s="51">
        <f>SUM(F22:F26)</f>
        <v>0</v>
      </c>
      <c r="G27" s="52"/>
      <c r="H27" s="66"/>
      <c r="K27" s="46"/>
    </row>
    <row r="28" spans="2:12" s="32" customFormat="1" ht="13" x14ac:dyDescent="0.35">
      <c r="B28" s="37"/>
      <c r="C28" s="53"/>
      <c r="D28" s="54"/>
      <c r="E28" s="55"/>
      <c r="F28" s="56"/>
      <c r="H28" s="57"/>
    </row>
    <row r="29" spans="2:12" s="32" customFormat="1" ht="13" x14ac:dyDescent="0.35">
      <c r="B29" s="108" t="s">
        <v>9</v>
      </c>
      <c r="C29" s="108"/>
      <c r="D29" s="108"/>
      <c r="E29" s="108"/>
      <c r="F29" s="108"/>
      <c r="G29" s="108"/>
      <c r="H29" s="108"/>
    </row>
    <row r="30" spans="2:12" s="32" customFormat="1" ht="13.5" thickBot="1" x14ac:dyDescent="0.4">
      <c r="B30" s="105" t="s">
        <v>14</v>
      </c>
      <c r="C30" s="105"/>
      <c r="D30" s="105"/>
      <c r="E30" s="105"/>
      <c r="F30" s="105"/>
      <c r="G30" s="105"/>
      <c r="H30" s="105"/>
    </row>
    <row r="31" spans="2:12" s="32" customFormat="1" ht="39" x14ac:dyDescent="0.35">
      <c r="B31" s="122" t="s">
        <v>4</v>
      </c>
      <c r="C31" s="123" t="s">
        <v>10</v>
      </c>
      <c r="D31" s="123" t="s">
        <v>11</v>
      </c>
      <c r="E31" s="35" t="s">
        <v>39</v>
      </c>
      <c r="F31" s="36" t="s">
        <v>40</v>
      </c>
      <c r="G31" s="34" t="s">
        <v>7</v>
      </c>
      <c r="H31" s="124" t="s">
        <v>8</v>
      </c>
      <c r="K31" s="46"/>
    </row>
    <row r="32" spans="2:12" s="32" customFormat="1" ht="89" customHeight="1" x14ac:dyDescent="0.35">
      <c r="B32" s="40" t="s">
        <v>31</v>
      </c>
      <c r="C32" s="58">
        <v>3</v>
      </c>
      <c r="D32" s="59">
        <v>9</v>
      </c>
      <c r="E32" s="103"/>
      <c r="F32" s="101">
        <f>C32*D32*E32</f>
        <v>0</v>
      </c>
      <c r="G32" s="62" t="s">
        <v>22</v>
      </c>
      <c r="H32" s="118" t="s">
        <v>71</v>
      </c>
    </row>
    <row r="33" spans="2:9" s="32" customFormat="1" ht="71.5" customHeight="1" x14ac:dyDescent="0.35">
      <c r="B33" s="40" t="s">
        <v>37</v>
      </c>
      <c r="C33" s="58">
        <v>3</v>
      </c>
      <c r="D33" s="59">
        <v>9</v>
      </c>
      <c r="E33" s="103"/>
      <c r="F33" s="101">
        <f>C33*D33*E33</f>
        <v>0</v>
      </c>
      <c r="G33" s="62" t="s">
        <v>22</v>
      </c>
      <c r="H33" s="119"/>
    </row>
    <row r="34" spans="2:9" s="67" customFormat="1" ht="13.5" thickBot="1" x14ac:dyDescent="0.4">
      <c r="B34" s="47" t="s">
        <v>21</v>
      </c>
      <c r="C34" s="106"/>
      <c r="D34" s="107"/>
      <c r="E34" s="117"/>
      <c r="F34" s="65">
        <f>SUM(F32:F33)</f>
        <v>0</v>
      </c>
      <c r="G34" s="52"/>
      <c r="H34" s="66"/>
    </row>
    <row r="35" spans="2:9" s="32" customFormat="1" ht="13.5" thickBot="1" x14ac:dyDescent="0.4">
      <c r="B35" s="105" t="s">
        <v>15</v>
      </c>
      <c r="C35" s="105"/>
      <c r="D35" s="105"/>
      <c r="E35" s="105"/>
      <c r="F35" s="105"/>
      <c r="G35" s="105"/>
      <c r="H35" s="105"/>
    </row>
    <row r="36" spans="2:9" s="32" customFormat="1" ht="39" x14ac:dyDescent="0.35">
      <c r="B36" s="122" t="s">
        <v>4</v>
      </c>
      <c r="C36" s="123" t="s">
        <v>10</v>
      </c>
      <c r="D36" s="123" t="s">
        <v>11</v>
      </c>
      <c r="E36" s="35" t="s">
        <v>39</v>
      </c>
      <c r="F36" s="36" t="s">
        <v>40</v>
      </c>
      <c r="G36" s="34" t="s">
        <v>7</v>
      </c>
      <c r="H36" s="124" t="s">
        <v>8</v>
      </c>
    </row>
    <row r="37" spans="2:9" s="32" customFormat="1" ht="150" x14ac:dyDescent="0.35">
      <c r="B37" s="68" t="s">
        <v>53</v>
      </c>
      <c r="C37" s="59">
        <v>3</v>
      </c>
      <c r="D37" s="59">
        <v>3</v>
      </c>
      <c r="E37" s="103"/>
      <c r="F37" s="101">
        <f>C37*D37*E37</f>
        <v>0</v>
      </c>
      <c r="G37" s="62" t="s">
        <v>12</v>
      </c>
      <c r="H37" s="69" t="s">
        <v>70</v>
      </c>
    </row>
    <row r="38" spans="2:9" s="67" customFormat="1" ht="62.5" x14ac:dyDescent="0.35">
      <c r="B38" s="70" t="s">
        <v>52</v>
      </c>
      <c r="C38" s="71">
        <v>3</v>
      </c>
      <c r="D38" s="71">
        <v>6</v>
      </c>
      <c r="E38" s="103"/>
      <c r="F38" s="104">
        <f>C38*D38*E38</f>
        <v>0</v>
      </c>
      <c r="G38" s="62" t="s">
        <v>12</v>
      </c>
      <c r="H38" s="45" t="s">
        <v>72</v>
      </c>
      <c r="I38" s="32"/>
    </row>
    <row r="39" spans="2:9" s="67" customFormat="1" ht="62.5" x14ac:dyDescent="0.35">
      <c r="B39" s="70" t="s">
        <v>38</v>
      </c>
      <c r="C39" s="71">
        <v>3</v>
      </c>
      <c r="D39" s="71">
        <v>3</v>
      </c>
      <c r="E39" s="103"/>
      <c r="F39" s="104">
        <f>C39*D39*E39</f>
        <v>0</v>
      </c>
      <c r="G39" s="62" t="s">
        <v>12</v>
      </c>
      <c r="H39" s="45" t="s">
        <v>69</v>
      </c>
      <c r="I39" s="32"/>
    </row>
    <row r="40" spans="2:9" s="67" customFormat="1" ht="13.5" thickBot="1" x14ac:dyDescent="0.4">
      <c r="B40" s="47" t="s">
        <v>21</v>
      </c>
      <c r="C40" s="106"/>
      <c r="D40" s="107"/>
      <c r="E40" s="64"/>
      <c r="F40" s="65">
        <f>SUM(F37:F39)</f>
        <v>0</v>
      </c>
      <c r="G40" s="52"/>
      <c r="H40" s="66"/>
    </row>
    <row r="41" spans="2:9" s="32" customFormat="1" ht="13.5" thickBot="1" x14ac:dyDescent="0.4">
      <c r="B41" s="105" t="s">
        <v>65</v>
      </c>
      <c r="C41" s="105"/>
      <c r="D41" s="105"/>
      <c r="E41" s="105"/>
      <c r="F41" s="105"/>
      <c r="G41" s="105"/>
      <c r="H41" s="105"/>
    </row>
    <row r="42" spans="2:9" s="32" customFormat="1" ht="39" x14ac:dyDescent="0.35">
      <c r="B42" s="122" t="s">
        <v>4</v>
      </c>
      <c r="C42" s="123" t="s">
        <v>10</v>
      </c>
      <c r="D42" s="123" t="s">
        <v>11</v>
      </c>
      <c r="E42" s="35" t="s">
        <v>39</v>
      </c>
      <c r="F42" s="36" t="s">
        <v>40</v>
      </c>
      <c r="G42" s="34" t="s">
        <v>7</v>
      </c>
      <c r="H42" s="124" t="s">
        <v>8</v>
      </c>
    </row>
    <row r="43" spans="2:9" s="32" customFormat="1" ht="25" x14ac:dyDescent="0.35">
      <c r="B43" s="68" t="s">
        <v>66</v>
      </c>
      <c r="C43" s="59">
        <v>1</v>
      </c>
      <c r="D43" s="59">
        <v>1</v>
      </c>
      <c r="E43" s="103">
        <f>(F27+F34+F40)*0%</f>
        <v>0</v>
      </c>
      <c r="F43" s="101">
        <f>C43*D43*E43</f>
        <v>0</v>
      </c>
      <c r="G43" s="62" t="s">
        <v>73</v>
      </c>
      <c r="H43" s="69"/>
    </row>
    <row r="44" spans="2:9" s="20" customFormat="1" ht="13" x14ac:dyDescent="0.3">
      <c r="B44" s="74"/>
      <c r="C44" s="74"/>
      <c r="E44" s="73"/>
      <c r="F44" s="27"/>
      <c r="G44" s="75"/>
    </row>
    <row r="45" spans="2:9" s="20" customFormat="1" ht="13.5" thickBot="1" x14ac:dyDescent="0.4">
      <c r="E45" s="26"/>
      <c r="F45" s="27"/>
    </row>
    <row r="46" spans="2:9" s="20" customFormat="1" ht="13" x14ac:dyDescent="0.35">
      <c r="B46" s="76" t="s">
        <v>13</v>
      </c>
      <c r="C46" s="76"/>
      <c r="D46" s="77"/>
      <c r="E46" s="78"/>
      <c r="F46" s="78">
        <f>F27+F34+F40</f>
        <v>0</v>
      </c>
      <c r="G46" s="28"/>
      <c r="H46" s="78"/>
      <c r="I46" s="13"/>
    </row>
    <row r="47" spans="2:9" s="20" customFormat="1" ht="13" x14ac:dyDescent="0.35">
      <c r="B47" s="79"/>
      <c r="C47" s="79"/>
      <c r="D47" s="80"/>
      <c r="E47" s="98"/>
      <c r="F47" s="99"/>
      <c r="G47" s="100"/>
      <c r="H47" s="98"/>
      <c r="I47" s="13"/>
    </row>
    <row r="48" spans="2:9" s="20" customFormat="1" ht="13" x14ac:dyDescent="0.35">
      <c r="B48" s="79" t="s">
        <v>42</v>
      </c>
      <c r="C48" s="79"/>
      <c r="D48" s="80"/>
      <c r="E48" s="81"/>
      <c r="F48" s="27"/>
      <c r="H48" s="12"/>
      <c r="I48" s="13"/>
    </row>
    <row r="49" spans="2:9" x14ac:dyDescent="0.25">
      <c r="B49" s="1"/>
      <c r="E49" s="1"/>
      <c r="F49" s="1"/>
      <c r="H49" s="82"/>
      <c r="I49" s="82"/>
    </row>
    <row r="50" spans="2:9" ht="13" x14ac:dyDescent="0.25">
      <c r="B50" s="1"/>
      <c r="E50" s="1"/>
      <c r="F50" s="84" t="s">
        <v>16</v>
      </c>
    </row>
    <row r="51" spans="2:9" ht="13" x14ac:dyDescent="0.25">
      <c r="B51" s="31" t="s">
        <v>35</v>
      </c>
      <c r="D51" s="83"/>
      <c r="E51" s="83"/>
      <c r="F51" s="86" t="s">
        <v>17</v>
      </c>
      <c r="G51" s="87" t="s">
        <v>33</v>
      </c>
    </row>
    <row r="52" spans="2:9" s="87" customFormat="1" ht="13" x14ac:dyDescent="0.35">
      <c r="B52" s="31"/>
      <c r="C52" s="3"/>
      <c r="D52" s="85"/>
      <c r="E52" s="32"/>
      <c r="F52" s="86" t="s">
        <v>27</v>
      </c>
      <c r="G52" s="92" t="s">
        <v>33</v>
      </c>
    </row>
    <row r="53" spans="2:9" s="87" customFormat="1" ht="13" x14ac:dyDescent="0.25">
      <c r="B53" s="31" t="s">
        <v>36</v>
      </c>
      <c r="C53" s="1"/>
      <c r="F53" s="86" t="s">
        <v>18</v>
      </c>
      <c r="G53" s="87" t="s">
        <v>34</v>
      </c>
    </row>
    <row r="54" spans="2:9" s="87" customFormat="1" ht="13" x14ac:dyDescent="0.25">
      <c r="B54" s="31"/>
      <c r="C54" s="1"/>
      <c r="F54" s="86" t="s">
        <v>19</v>
      </c>
      <c r="G54" s="87" t="s">
        <v>33</v>
      </c>
    </row>
    <row r="55" spans="2:9" s="87" customFormat="1" ht="13" x14ac:dyDescent="0.25">
      <c r="B55" s="31" t="s">
        <v>26</v>
      </c>
      <c r="C55" s="1"/>
    </row>
    <row r="56" spans="2:9" s="29" customFormat="1" ht="11.5" x14ac:dyDescent="0.25">
      <c r="F56" s="88" t="s">
        <v>32</v>
      </c>
      <c r="G56" s="88" t="s">
        <v>33</v>
      </c>
    </row>
    <row r="57" spans="2:9" s="29" customFormat="1" ht="11.5" x14ac:dyDescent="0.25"/>
    <row r="58" spans="2:9" s="29" customFormat="1" ht="11.5" x14ac:dyDescent="0.25"/>
    <row r="59" spans="2:9" s="10" customFormat="1" ht="14.5" x14ac:dyDescent="0.25">
      <c r="B59" s="1"/>
      <c r="C59" s="4"/>
      <c r="D59" s="1"/>
      <c r="E59" s="17"/>
      <c r="F59" s="17"/>
      <c r="G59" s="1"/>
      <c r="H59" s="1"/>
      <c r="I59" s="1"/>
    </row>
    <row r="60" spans="2:9" s="10" customFormat="1" ht="14.5" x14ac:dyDescent="0.25">
      <c r="D60" s="9"/>
      <c r="E60" s="30"/>
      <c r="F60" s="30"/>
      <c r="G60" s="1"/>
      <c r="I60" s="1"/>
    </row>
    <row r="61" spans="2:9" s="10" customFormat="1" ht="14.5" x14ac:dyDescent="0.35">
      <c r="D61"/>
      <c r="E61" s="18"/>
      <c r="F61" s="18"/>
      <c r="G61" s="1"/>
      <c r="I61" s="1"/>
    </row>
    <row r="62" spans="2:9" s="10" customFormat="1" ht="14.5" x14ac:dyDescent="0.25">
      <c r="D62" s="9"/>
      <c r="E62" s="17"/>
      <c r="F62" s="17"/>
      <c r="G62" s="1"/>
      <c r="I62" s="1"/>
    </row>
    <row r="63" spans="2:9" s="10" customFormat="1" ht="14.5" x14ac:dyDescent="0.35">
      <c r="D63"/>
      <c r="E63" s="17"/>
      <c r="F63" s="17"/>
      <c r="G63" s="1"/>
      <c r="I63" s="1"/>
    </row>
    <row r="64" spans="2:9" s="10" customFormat="1" ht="14.5" x14ac:dyDescent="0.25">
      <c r="D64" s="9"/>
      <c r="E64" s="17"/>
      <c r="F64" s="17"/>
      <c r="G64" s="1"/>
      <c r="I64" s="1"/>
    </row>
    <row r="65" spans="2:9" s="10" customFormat="1" ht="14.5" x14ac:dyDescent="0.25">
      <c r="B65" s="1"/>
      <c r="C65" s="5"/>
      <c r="D65" s="1"/>
      <c r="E65" s="17"/>
      <c r="F65" s="17"/>
      <c r="G65" s="1"/>
      <c r="H65" s="1"/>
      <c r="I65" s="1"/>
    </row>
    <row r="66" spans="2:9" s="10" customFormat="1" ht="14.5" x14ac:dyDescent="0.35">
      <c r="E66" s="15"/>
      <c r="F66" s="16"/>
    </row>
    <row r="67" spans="2:9" s="10" customFormat="1" ht="14.5" x14ac:dyDescent="0.35">
      <c r="E67" s="15"/>
      <c r="F67" s="16"/>
    </row>
  </sheetData>
  <mergeCells count="17">
    <mergeCell ref="B2:G2"/>
    <mergeCell ref="B19:H19"/>
    <mergeCell ref="D4:G4"/>
    <mergeCell ref="D5:F5"/>
    <mergeCell ref="D6:F6"/>
    <mergeCell ref="D7:F7"/>
    <mergeCell ref="D8:F8"/>
    <mergeCell ref="D9:F9"/>
    <mergeCell ref="E12:G12"/>
    <mergeCell ref="B35:H35"/>
    <mergeCell ref="C40:D40"/>
    <mergeCell ref="B41:H41"/>
    <mergeCell ref="B20:H20"/>
    <mergeCell ref="B29:H29"/>
    <mergeCell ref="B30:H30"/>
    <mergeCell ref="C34:D34"/>
    <mergeCell ref="H32:H33"/>
  </mergeCells>
  <dataValidations count="5">
    <dataValidation errorStyle="information" allowBlank="1" showInputMessage="1" showErrorMessage="1" errorTitle="Andere?" error="Bitte einfach eintragen." sqref="JC22:JC26 SY22:SY26 ACU22:ACU26 AMQ22:AMQ26 AWM22:AWM26 BGI22:BGI26 BQE22:BQE26 CAA22:CAA26 CJW22:CJW26 CTS22:CTS26 DDO22:DDO26 DNK22:DNK26 DXG22:DXG26 EHC22:EHC26 EQY22:EQY26 FAU22:FAU26 FKQ22:FKQ26 FUM22:FUM26 GEI22:GEI26 GOE22:GOE26 GYA22:GYA26 HHW22:HHW26 HRS22:HRS26 IBO22:IBO26 ILK22:ILK26 IVG22:IVG26 JFC22:JFC26 JOY22:JOY26 JYU22:JYU26 KIQ22:KIQ26 KSM22:KSM26 LCI22:LCI26 LME22:LME26 LWA22:LWA26 MFW22:MFW26 MPS22:MPS26 MZO22:MZO26 NJK22:NJK26 NTG22:NTG26 ODC22:ODC26 OMY22:OMY26 OWU22:OWU26 PGQ22:PGQ26 PQM22:PQM26 QAI22:QAI26 QKE22:QKE26 QUA22:QUA26 RDW22:RDW26 RNS22:RNS26 RXO22:RXO26 SHK22:SHK26 SRG22:SRG26 TBC22:TBC26 TKY22:TKY26 TUU22:TUU26 UEQ22:UEQ26 UOM22:UOM26 UYI22:UYI26 VIE22:VIE26 VSA22:VSA26 WBW22:WBW26 WLS22:WLS26 WVO22:WVO26 G22:G26" xr:uid="{6ADF434E-E7CE-4D2E-A7DB-C50ADEAAB134}"/>
    <dataValidation type="list" errorStyle="information" allowBlank="1" showInputMessage="1" showErrorMessage="1" errorTitle="andere Eingabe" error="Bitte geben Sie nur eine andere Einheit ein, wenn Sie dies ausdrücklich mit ihrem Vertragskaufmann / ihrer Vertragskauffrau abgestimmt haben." sqref="IZ22:IZ26 SV22:SV26 ACR22:ACR26 AMN22:AMN26 AWJ22:AWJ26 BGF22:BGF26 BQB22:BQB26 BZX22:BZX26 CJT22:CJT26 CTP22:CTP26 DDL22:DDL26 DNH22:DNH26 DXD22:DXD26 EGZ22:EGZ26 EQV22:EQV26 FAR22:FAR26 FKN22:FKN26 FUJ22:FUJ26 GEF22:GEF26 GOB22:GOB26 GXX22:GXX26 HHT22:HHT26 HRP22:HRP26 IBL22:IBL26 ILH22:ILH26 IVD22:IVD26 JEZ22:JEZ26 JOV22:JOV26 JYR22:JYR26 KIN22:KIN26 KSJ22:KSJ26 LCF22:LCF26 LMB22:LMB26 LVX22:LVX26 MFT22:MFT26 MPP22:MPP26 MZL22:MZL26 NJH22:NJH26 NTD22:NTD26 OCZ22:OCZ26 OMV22:OMV26 OWR22:OWR26 PGN22:PGN26 PQJ22:PQJ26 QAF22:QAF26 QKB22:QKB26 QTX22:QTX26 RDT22:RDT26 RNP22:RNP26 RXL22:RXL26 SHH22:SHH26 SRD22:SRD26 TAZ22:TAZ26 TKV22:TKV26 TUR22:TUR26 UEN22:UEN26 UOJ22:UOJ26 UYF22:UYF26 VIB22:VIB26 VRX22:VRX26 WBT22:WBT26 WLP22:WLP26 WVL22:WVL26" xr:uid="{206A61BB-AFCB-4537-8C66-F99085D11098}">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IW34 SS34 ACO34 AMK34 AWG34 BGC34 BPY34 BZU34 CJQ34 CTM34 DDI34 DNE34 DXA34 EGW34 EQS34 FAO34 FKK34 FUG34 GEC34 GNY34 GXU34 HHQ34 HRM34 IBI34 ILE34 IVA34 JEW34 JOS34 JYO34 KIK34 KSG34 LCC34 LLY34 LVU34 MFQ34 MPM34 MZI34 NJE34 NTA34 OCW34 OMS34 OWO34 PGK34 PQG34 QAC34 QJY34 QTU34 RDQ34 RNM34 RXI34 SHE34 SRA34 TAW34 TKS34 TUO34 UEK34 UOG34 UYC34 VHY34 VRU34 WBQ34 WLM34 WVI34 IW40 SS40 ACO40 AMK40 AWG40 BGC40 BPY40 BZU40 CJQ40 CTM40 DDI40 DNE40 DXA40 EGW40 EQS40 FAO40 FKK40 FUG40 GEC40 GNY40 GXU40 HHQ40 HRM40 IBI40 ILE40 IVA40 JEW40 JOS40 JYO40 KIK40 KSG40 LCC40 LLY40 LVU40 MFQ40 MPM40 MZI40 NJE40 NTA40 OCW40 OMS40 OWO40 PGK40 PQG40 QAC40 QJY40 QTU40 RDQ40 RNM40 RXI40 SHE40 SRA40 TAW40 TKS40 TUO40 UEK40 UOG40 UYC40 VHY40 VRU40 WBQ40 WLM40 WVI40" xr:uid="{24DC7264-09E7-42D2-99AA-4AFD8AA6ECE5}"/>
    <dataValidation type="list" errorStyle="information" allowBlank="1" showInputMessage="1" showErrorMessage="1" errorTitle="Andere?" error="Bitte einfach eintragen." sqref="G32:G34 JC32:JC34 SY32:SY34 ACU32:ACU34 AMQ32:AMQ34 AWM32:AWM34 BGI32:BGI34 BQE32:BQE34 CAA32:CAA34 CJW32:CJW34 CTS32:CTS34 DDO32:DDO34 DNK32:DNK34 DXG32:DXG34 EHC32:EHC34 EQY32:EQY34 FAU32:FAU34 FKQ32:FKQ34 FUM32:FUM34 GEI32:GEI34 GOE32:GOE34 GYA32:GYA34 HHW32:HHW34 HRS32:HRS34 IBO32:IBO34 ILK32:ILK34 IVG32:IVG34 JFC32:JFC34 JOY32:JOY34 JYU32:JYU34 KIQ32:KIQ34 KSM32:KSM34 LCI32:LCI34 LME32:LME34 LWA32:LWA34 MFW32:MFW34 MPS32:MPS34 MZO32:MZO34 NJK32:NJK34 NTG32:NTG34 ODC32:ODC34 OMY32:OMY34 OWU32:OWU34 PGQ32:PGQ34 PQM32:PQM34 QAI32:QAI34 QKE32:QKE34 QUA32:QUA34 RDW32:RDW34 RNS32:RNS34 RXO32:RXO34 SHK32:SHK34 SRG32:SRG34 TBC32:TBC34 TKY32:TKY34 TUU32:TUU34 UEQ32:UEQ34 UOM32:UOM34 UYI32:UYI34 VIE32:VIE34 VSA32:VSA34 WBW32:WBW34 WLS32:WLS34 WVO32:WVO34 WLS37:WLS40 JC37:JC40 SY37:SY40 ACU37:ACU40 AMQ37:AMQ40 AWM37:AWM40 BGI37:BGI40 BQE37:BQE40 CAA37:CAA40 CJW37:CJW40 CTS37:CTS40 DDO37:DDO40 DNK37:DNK40 DXG37:DXG40 EHC37:EHC40 EQY37:EQY40 FAU37:FAU40 FKQ37:FKQ40 FUM37:FUM40 GEI37:GEI40 GOE37:GOE40 GYA37:GYA40 HHW37:HHW40 HRS37:HRS40 IBO37:IBO40 ILK37:ILK40 IVG37:IVG40 JFC37:JFC40 JOY37:JOY40 JYU37:JYU40 KIQ37:KIQ40 KSM37:KSM40 LCI37:LCI40 LME37:LME40 LWA37:LWA40 MFW37:MFW40 MPS37:MPS40 MZO37:MZO40 NJK37:NJK40 NTG37:NTG40 ODC37:ODC40 OMY37:OMY40 OWU37:OWU40 PGQ37:PGQ40 PQM37:PQM40 QAI37:QAI40 QKE37:QKE40 QUA37:QUA40 RDW37:RDW40 RNS37:RNS40 RXO37:RXO40 SHK37:SHK40 SRG37:SRG40 TBC37:TBC40 TKY37:TKY40 TUU37:TUU40 UEQ37:UEQ40 UOM37:UOM40 UYI37:UYI40 VIE37:VIE40 VSA37:VSA40 WBW37:WBW40 WVO37:WVO40 G37:G40 WLS43 JC43 SY43 ACU43 AMQ43 AWM43 BGI43 BQE43 CAA43 CJW43 CTS43 DDO43 DNK43 DXG43 EHC43 EQY43 FAU43 FKQ43 FUM43 GEI43 GOE43 GYA43 HHW43 HRS43 IBO43 ILK43 IVG43 JFC43 JOY43 JYU43 KIQ43 KSM43 LCI43 LME43 LWA43 MFW43 MPS43 MZO43 NJK43 NTG43 ODC43 OMY43 OWU43 PGQ43 PQM43 QAI43 QKE43 QUA43 RDW43 RNS43 RXO43 SHK43 SRG43 TBC43 TKY43 TUU43 UEQ43 UOM43 UYI43 VIE43 VSA43 WBW43 WVO43 G43" xr:uid="{2EA73D52-BEB4-4827-9A44-AEEA0EED7AEC}">
      <formula1>#REF!</formula1>
    </dataValidation>
    <dataValidation errorStyle="information" allowBlank="1" showInputMessage="1" showErrorMessage="1" errorTitle="andere" error="Bitte nur nach Rücksprache mit Ihrem Vertragskaufmann einen andere Kostenart eintragen." sqref="IX34 ST34 ACP34 AML34 AWH34 BGD34 BPZ34 BZV34 CJR34 CTN34 DDJ34 DNF34 DXB34 EGX34 EQT34 FAP34 FKL34 FUH34 GED34 GNZ34 GXV34 HHR34 HRN34 IBJ34 ILF34 IVB34 JEX34 JOT34 JYP34 KIL34 KSH34 LCD34 LLZ34 LVV34 MFR34 MPN34 MZJ34 NJF34 NTB34 OCX34 OMT34 OWP34 PGL34 PQH34 QAD34 QJZ34 QTV34 RDR34 RNN34 RXJ34 SHF34 SRB34 TAX34 TKT34 TUP34 UEL34 UOH34 UYD34 VHZ34 VRV34 WBR34 WLN34 WVJ34 C34 ST40 ACP40 AML40 AWH40 BGD40 BPZ40 BZV40 CJR40 CTN40 DDJ40 DNF40 DXB40 EGX40 EQT40 FAP40 FKL40 FUH40 GED40 GNZ40 GXV40 HHR40 HRN40 IBJ40 ILF40 IVB40 JEX40 JOT40 JYP40 KIL40 KSH40 LCD40 LLZ40 LVV40 MFR40 MPN40 MZJ40 NJF40 NTB40 OCX40 OMT40 OWP40 PGL40 PQH40 QAD40 QJZ40 QTV40 RDR40 RNN40 RXJ40 SHF40 SRB40 TAX40 TKT40 TUP40 UEL40 UOH40 UYD40 VHZ40 VRV40 WBR40 WLN40 WVJ40 C40 E40 SW38:SW40 WLQ34 WVM34 JA34 SW34 ACS34 AMO34 AWK34 BGG34 BQC34 BZY34 CJU34 CTQ34 DDM34 DNI34 DXE34 EHA34 EQW34 FAS34 FKO34 FUK34 GEG34 GOC34 GXY34 HHU34 HRQ34 IBM34 ILI34 IVE34 JFA34 JOW34 JYS34 KIO34 KSK34 LCG34 LMC34 LVY34 MFU34 MPQ34 MZM34 NJI34 NTE34 ODA34 OMW34 OWS34 PGO34 PQK34 QAG34 QKC34 QTY34 RDU34 RNQ34 RXM34 SHI34 SRE34 TBA34 TKW34 TUS34 UEO34 UOK34 UYG34 VIC34 VRY34 WBU34 ACS38:ACS40 AMO38:AMO40 AWK38:AWK40 BGG38:BGG40 BQC38:BQC40 BZY38:BZY40 CJU38:CJU40 CTQ38:CTQ40 DDM38:DDM40 DNI38:DNI40 DXE38:DXE40 EHA38:EHA40 EQW38:EQW40 FAS38:FAS40 FKO38:FKO40 FUK38:FUK40 GEG38:GEG40 GOC38:GOC40 GXY38:GXY40 HHU38:HHU40 HRQ38:HRQ40 IBM38:IBM40 ILI38:ILI40 IVE38:IVE40 JFA38:JFA40 JOW38:JOW40 JYS38:JYS40 KIO38:KIO40 KSK38:KSK40 LCG38:LCG40 LMC38:LMC40 LVY38:LVY40 MFU38:MFU40 MPQ38:MPQ40 MZM38:MZM40 NJI38:NJI40 NTE38:NTE40 ODA38:ODA40 OMW38:OMW40 OWS38:OWS40 PGO38:PGO40 PQK38:PQK40 QAG38:QAG40 QKC38:QKC40 QTY38:QTY40 RDU38:RDU40 RNQ38:RNQ40 RXM38:RXM40 SHI38:SHI40 SRE38:SRE40 TBA38:TBA40 TKW38:TKW40 TUS38:TUS40 UEO38:UEO40 UOK38:UOK40 UYG38:UYG40 VIC38:VIC40 VRY38:VRY40 WBU38:WBU40 WLQ38:WLQ40 JA38:JA40 WVM38:WVM40 IX40" xr:uid="{DE2E215D-80D9-4EB7-BEE7-9F5D83E21F88}"/>
  </dataValidations>
  <printOptions horizontalCentered="1"/>
  <pageMargins left="0.7" right="0.7" top="1.135" bottom="0.75" header="0.3" footer="0.3"/>
  <pageSetup scale="64"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22ED4-3D9D-4D81-A337-2E8A87B4229F}">
  <sheetPr>
    <tabColor theme="9" tint="-0.249977111117893"/>
  </sheetPr>
  <dimension ref="B2:K74"/>
  <sheetViews>
    <sheetView showGridLines="0" view="pageBreakPreview" topLeftCell="A37" zoomScaleNormal="110" zoomScaleSheetLayoutView="100" workbookViewId="0">
      <selection activeCell="B55" sqref="B55"/>
    </sheetView>
  </sheetViews>
  <sheetFormatPr defaultColWidth="8.453125" defaultRowHeight="12.5" x14ac:dyDescent="0.25"/>
  <cols>
    <col min="1" max="1" width="2.453125" style="1" customWidth="1"/>
    <col min="2" max="2" width="48.81640625" style="2" customWidth="1"/>
    <col min="3" max="3" width="16.453125" style="1" customWidth="1"/>
    <col min="4" max="4" width="10.453125" style="1" customWidth="1"/>
    <col min="5" max="5" width="24.453125" style="17" customWidth="1"/>
    <col min="6" max="6" width="17.453125" style="19" customWidth="1"/>
    <col min="7" max="7" width="30.1796875" style="1" customWidth="1"/>
    <col min="8" max="8" width="26" style="1" customWidth="1"/>
    <col min="9" max="9" width="11.36328125" style="1" bestFit="1" customWidth="1"/>
    <col min="10" max="10" width="11.1796875" style="1" customWidth="1"/>
    <col min="11" max="11" width="20.6328125" style="1" customWidth="1"/>
    <col min="12" max="12" width="13.1796875" style="1" customWidth="1"/>
    <col min="13" max="16384" width="8.453125" style="1"/>
  </cols>
  <sheetData>
    <row r="2" spans="2:7" ht="15.5" x14ac:dyDescent="0.25">
      <c r="B2" s="110" t="s">
        <v>41</v>
      </c>
      <c r="C2" s="110"/>
      <c r="D2" s="110"/>
      <c r="E2" s="110"/>
      <c r="F2" s="110"/>
      <c r="G2" s="110"/>
    </row>
    <row r="3" spans="2:7" ht="22.5" customHeight="1" x14ac:dyDescent="0.25">
      <c r="B3" s="7"/>
      <c r="C3" s="7"/>
      <c r="D3" s="7"/>
      <c r="E3" s="14"/>
      <c r="F3" s="14"/>
      <c r="G3" s="7"/>
    </row>
    <row r="4" spans="2:7" s="10" customFormat="1" ht="14.5" x14ac:dyDescent="0.3">
      <c r="B4" s="93" t="s">
        <v>1</v>
      </c>
      <c r="C4" s="88" t="s">
        <v>20</v>
      </c>
      <c r="D4" s="112"/>
      <c r="E4" s="112"/>
      <c r="F4" s="112"/>
      <c r="G4" s="112"/>
    </row>
    <row r="5" spans="2:7" s="10" customFormat="1" ht="15.5" customHeight="1" x14ac:dyDescent="0.35">
      <c r="B5" s="94"/>
      <c r="C5" s="88" t="s">
        <v>23</v>
      </c>
      <c r="D5" s="113"/>
      <c r="E5" s="113"/>
      <c r="F5" s="113"/>
      <c r="G5" s="95"/>
    </row>
    <row r="6" spans="2:7" s="10" customFormat="1" ht="14.5" customHeight="1" x14ac:dyDescent="0.25">
      <c r="B6" s="11"/>
      <c r="C6" s="88"/>
      <c r="D6" s="113"/>
      <c r="E6" s="113"/>
      <c r="F6" s="113"/>
      <c r="G6" s="95"/>
    </row>
    <row r="7" spans="2:7" s="10" customFormat="1" ht="14.5" customHeight="1" x14ac:dyDescent="0.25">
      <c r="B7" s="11"/>
      <c r="C7" s="88"/>
      <c r="D7" s="113"/>
      <c r="E7" s="113"/>
      <c r="F7" s="113"/>
      <c r="G7" s="95"/>
    </row>
    <row r="8" spans="2:7" s="10" customFormat="1" ht="14.5" x14ac:dyDescent="0.35">
      <c r="B8" s="6"/>
      <c r="C8" s="88" t="s">
        <v>24</v>
      </c>
      <c r="D8" s="113"/>
      <c r="E8" s="113"/>
      <c r="F8" s="113"/>
      <c r="G8" s="95"/>
    </row>
    <row r="9" spans="2:7" s="10" customFormat="1" ht="14.5" customHeight="1" x14ac:dyDescent="0.35">
      <c r="B9" s="6"/>
      <c r="C9" s="88" t="s">
        <v>25</v>
      </c>
      <c r="D9" s="114"/>
      <c r="E9" s="115"/>
      <c r="F9" s="115"/>
      <c r="G9" s="95"/>
    </row>
    <row r="10" spans="2:7" s="10" customFormat="1" ht="14.5" x14ac:dyDescent="0.35">
      <c r="B10" s="6"/>
      <c r="C10" s="88" t="s">
        <v>2</v>
      </c>
      <c r="D10" s="88"/>
      <c r="E10" s="95"/>
      <c r="F10" s="95"/>
      <c r="G10" s="95"/>
    </row>
    <row r="11" spans="2:7" s="10" customFormat="1" ht="14.5" x14ac:dyDescent="0.35">
      <c r="B11" s="6"/>
      <c r="C11" s="88"/>
      <c r="D11" s="88"/>
      <c r="E11" s="95"/>
      <c r="F11" s="95"/>
      <c r="G11" s="95"/>
    </row>
    <row r="12" spans="2:7" s="20" customFormat="1" ht="14" x14ac:dyDescent="0.3">
      <c r="B12" s="21" t="s">
        <v>64</v>
      </c>
      <c r="E12" s="116"/>
      <c r="F12" s="116"/>
      <c r="G12" s="116"/>
    </row>
    <row r="13" spans="2:7" s="20" customFormat="1" ht="13" x14ac:dyDescent="0.35">
      <c r="B13" s="21" t="s">
        <v>63</v>
      </c>
      <c r="C13" s="21"/>
      <c r="D13" s="22"/>
      <c r="E13" s="23"/>
      <c r="F13" s="23"/>
    </row>
    <row r="14" spans="2:7" s="20" customFormat="1" ht="13" x14ac:dyDescent="0.35">
      <c r="B14" s="21" t="s">
        <v>62</v>
      </c>
      <c r="C14" s="21"/>
      <c r="D14" s="22"/>
      <c r="E14" s="23"/>
      <c r="F14" s="23"/>
    </row>
    <row r="15" spans="2:7" s="20" customFormat="1" ht="13" x14ac:dyDescent="0.35">
      <c r="B15" s="21" t="s">
        <v>59</v>
      </c>
      <c r="C15" s="21"/>
      <c r="D15" s="22"/>
      <c r="E15" s="23"/>
      <c r="F15" s="23"/>
    </row>
    <row r="16" spans="2:7" s="20" customFormat="1" ht="13" x14ac:dyDescent="0.35">
      <c r="B16" s="21" t="s">
        <v>60</v>
      </c>
      <c r="C16" s="24"/>
      <c r="E16" s="25"/>
      <c r="F16" s="25"/>
    </row>
    <row r="17" spans="2:11" s="20" customFormat="1" ht="13" x14ac:dyDescent="0.3">
      <c r="B17" s="8" t="s">
        <v>61</v>
      </c>
      <c r="E17" s="26"/>
      <c r="F17" s="27"/>
    </row>
    <row r="18" spans="2:11" s="20" customFormat="1" ht="13" x14ac:dyDescent="0.3">
      <c r="B18" s="8"/>
      <c r="E18" s="26"/>
      <c r="F18" s="27"/>
    </row>
    <row r="19" spans="2:11" s="32" customFormat="1" ht="13" x14ac:dyDescent="0.35">
      <c r="B19" s="37"/>
      <c r="C19" s="53"/>
      <c r="D19" s="54"/>
      <c r="E19" s="55"/>
      <c r="F19" s="56"/>
      <c r="H19" s="57"/>
    </row>
    <row r="20" spans="2:11" s="32" customFormat="1" ht="13" x14ac:dyDescent="0.35">
      <c r="B20" s="108" t="s">
        <v>45</v>
      </c>
      <c r="C20" s="108"/>
      <c r="D20" s="108"/>
      <c r="E20" s="108"/>
      <c r="F20" s="108"/>
      <c r="G20" s="108"/>
      <c r="H20" s="108"/>
    </row>
    <row r="21" spans="2:11" s="32" customFormat="1" ht="13.5" thickBot="1" x14ac:dyDescent="0.4">
      <c r="B21" s="105" t="s">
        <v>46</v>
      </c>
      <c r="C21" s="105"/>
      <c r="D21" s="105"/>
      <c r="E21" s="105"/>
      <c r="F21" s="105"/>
      <c r="G21" s="105"/>
      <c r="H21" s="105"/>
    </row>
    <row r="22" spans="2:11" s="32" customFormat="1" ht="39" x14ac:dyDescent="0.35">
      <c r="B22" s="122" t="s">
        <v>4</v>
      </c>
      <c r="C22" s="123" t="s">
        <v>10</v>
      </c>
      <c r="D22" s="123" t="s">
        <v>11</v>
      </c>
      <c r="E22" s="35" t="s">
        <v>39</v>
      </c>
      <c r="F22" s="36" t="s">
        <v>40</v>
      </c>
      <c r="G22" s="34" t="s">
        <v>7</v>
      </c>
      <c r="H22" s="124" t="s">
        <v>8</v>
      </c>
      <c r="K22" s="46"/>
    </row>
    <row r="23" spans="2:11" s="32" customFormat="1" ht="25" x14ac:dyDescent="0.35">
      <c r="B23" s="40" t="s">
        <v>29</v>
      </c>
      <c r="C23" s="58">
        <v>1</v>
      </c>
      <c r="D23" s="59">
        <v>10</v>
      </c>
      <c r="E23" s="60"/>
      <c r="F23" s="101">
        <f>C23*D23*E23</f>
        <v>0</v>
      </c>
      <c r="G23" s="62" t="s">
        <v>51</v>
      </c>
      <c r="H23" s="63"/>
    </row>
    <row r="24" spans="2:11" s="32" customFormat="1" ht="25" x14ac:dyDescent="0.35">
      <c r="B24" s="40" t="s">
        <v>43</v>
      </c>
      <c r="C24" s="58">
        <v>1</v>
      </c>
      <c r="D24" s="59">
        <v>12</v>
      </c>
      <c r="E24" s="60"/>
      <c r="F24" s="101">
        <f>C24*D24*E24</f>
        <v>0</v>
      </c>
      <c r="G24" s="62" t="s">
        <v>51</v>
      </c>
      <c r="H24" s="63"/>
    </row>
    <row r="25" spans="2:11" s="32" customFormat="1" ht="25" x14ac:dyDescent="0.35">
      <c r="B25" s="40" t="s">
        <v>44</v>
      </c>
      <c r="C25" s="58">
        <v>1</v>
      </c>
      <c r="D25" s="59">
        <v>10</v>
      </c>
      <c r="E25" s="60"/>
      <c r="F25" s="101">
        <f>C25*D25*E25</f>
        <v>0</v>
      </c>
      <c r="G25" s="62" t="s">
        <v>51</v>
      </c>
      <c r="H25" s="63"/>
    </row>
    <row r="26" spans="2:11" s="67" customFormat="1" ht="13.5" thickBot="1" x14ac:dyDescent="0.4">
      <c r="B26" s="47" t="s">
        <v>21</v>
      </c>
      <c r="C26" s="106"/>
      <c r="D26" s="107"/>
      <c r="E26" s="125"/>
      <c r="F26" s="65">
        <f>SUM(F23:F25)</f>
        <v>0</v>
      </c>
      <c r="G26" s="52"/>
      <c r="H26" s="66"/>
    </row>
    <row r="27" spans="2:11" s="32" customFormat="1" ht="13.5" thickBot="1" x14ac:dyDescent="0.4">
      <c r="B27" s="105" t="s">
        <v>47</v>
      </c>
      <c r="C27" s="105"/>
      <c r="D27" s="105"/>
      <c r="E27" s="105"/>
      <c r="F27" s="105"/>
      <c r="G27" s="105"/>
      <c r="H27" s="105"/>
    </row>
    <row r="28" spans="2:11" s="32" customFormat="1" ht="39" x14ac:dyDescent="0.35">
      <c r="B28" s="122" t="s">
        <v>4</v>
      </c>
      <c r="C28" s="123" t="s">
        <v>10</v>
      </c>
      <c r="D28" s="123" t="s">
        <v>11</v>
      </c>
      <c r="E28" s="35" t="s">
        <v>39</v>
      </c>
      <c r="F28" s="36" t="s">
        <v>40</v>
      </c>
      <c r="G28" s="34" t="s">
        <v>7</v>
      </c>
      <c r="H28" s="124" t="s">
        <v>8</v>
      </c>
      <c r="K28" s="46"/>
    </row>
    <row r="29" spans="2:11" s="32" customFormat="1" ht="25" x14ac:dyDescent="0.35">
      <c r="B29" s="40" t="s">
        <v>29</v>
      </c>
      <c r="C29" s="58">
        <v>1</v>
      </c>
      <c r="D29" s="59">
        <v>8</v>
      </c>
      <c r="E29" s="60"/>
      <c r="F29" s="61">
        <f>C29*D29*E29</f>
        <v>0</v>
      </c>
      <c r="G29" s="62" t="s">
        <v>51</v>
      </c>
      <c r="H29" s="63"/>
    </row>
    <row r="30" spans="2:11" s="32" customFormat="1" ht="25" x14ac:dyDescent="0.35">
      <c r="B30" s="40" t="s">
        <v>43</v>
      </c>
      <c r="C30" s="58">
        <v>1</v>
      </c>
      <c r="D30" s="59">
        <v>15</v>
      </c>
      <c r="E30" s="60"/>
      <c r="F30" s="61">
        <f>C30*D30*E30</f>
        <v>0</v>
      </c>
      <c r="G30" s="62" t="s">
        <v>51</v>
      </c>
      <c r="H30" s="63"/>
    </row>
    <row r="31" spans="2:11" s="32" customFormat="1" ht="25" x14ac:dyDescent="0.35">
      <c r="B31" s="40" t="s">
        <v>44</v>
      </c>
      <c r="C31" s="58">
        <v>1</v>
      </c>
      <c r="D31" s="59">
        <v>4</v>
      </c>
      <c r="E31" s="60"/>
      <c r="F31" s="61">
        <f>C31*D31*E31</f>
        <v>0</v>
      </c>
      <c r="G31" s="62" t="s">
        <v>51</v>
      </c>
      <c r="H31" s="63"/>
    </row>
    <row r="32" spans="2:11" s="67" customFormat="1" ht="13.5" thickBot="1" x14ac:dyDescent="0.4">
      <c r="B32" s="47" t="s">
        <v>21</v>
      </c>
      <c r="C32" s="106"/>
      <c r="D32" s="107"/>
      <c r="E32" s="125"/>
      <c r="F32" s="65">
        <f>SUM(F29:F31)</f>
        <v>0</v>
      </c>
      <c r="G32" s="52"/>
      <c r="H32" s="66"/>
    </row>
    <row r="33" spans="2:11" s="32" customFormat="1" ht="13.5" thickBot="1" x14ac:dyDescent="0.4">
      <c r="B33" s="105" t="s">
        <v>48</v>
      </c>
      <c r="C33" s="105"/>
      <c r="D33" s="105"/>
      <c r="E33" s="105"/>
      <c r="F33" s="105"/>
      <c r="G33" s="105"/>
      <c r="H33" s="105"/>
    </row>
    <row r="34" spans="2:11" s="32" customFormat="1" ht="39" x14ac:dyDescent="0.35">
      <c r="B34" s="122" t="s">
        <v>4</v>
      </c>
      <c r="C34" s="123" t="s">
        <v>10</v>
      </c>
      <c r="D34" s="123" t="s">
        <v>11</v>
      </c>
      <c r="E34" s="35" t="s">
        <v>39</v>
      </c>
      <c r="F34" s="36" t="s">
        <v>40</v>
      </c>
      <c r="G34" s="34" t="s">
        <v>7</v>
      </c>
      <c r="H34" s="124" t="s">
        <v>8</v>
      </c>
      <c r="K34" s="46"/>
    </row>
    <row r="35" spans="2:11" s="32" customFormat="1" ht="25" x14ac:dyDescent="0.35">
      <c r="B35" s="40" t="s">
        <v>29</v>
      </c>
      <c r="C35" s="58">
        <v>1</v>
      </c>
      <c r="D35" s="59">
        <v>8</v>
      </c>
      <c r="E35" s="60"/>
      <c r="F35" s="61">
        <f>C35*D35*E35</f>
        <v>0</v>
      </c>
      <c r="G35" s="62" t="s">
        <v>51</v>
      </c>
      <c r="H35" s="63"/>
    </row>
    <row r="36" spans="2:11" s="32" customFormat="1" ht="25" x14ac:dyDescent="0.35">
      <c r="B36" s="40" t="s">
        <v>43</v>
      </c>
      <c r="C36" s="58">
        <v>1</v>
      </c>
      <c r="D36" s="59">
        <v>4</v>
      </c>
      <c r="E36" s="60"/>
      <c r="F36" s="61">
        <f>C36*D36*E36</f>
        <v>0</v>
      </c>
      <c r="G36" s="62" t="s">
        <v>51</v>
      </c>
      <c r="H36" s="63"/>
    </row>
    <row r="37" spans="2:11" s="32" customFormat="1" ht="25" x14ac:dyDescent="0.35">
      <c r="B37" s="40" t="s">
        <v>44</v>
      </c>
      <c r="C37" s="58">
        <v>1</v>
      </c>
      <c r="D37" s="59">
        <v>16</v>
      </c>
      <c r="E37" s="60"/>
      <c r="F37" s="61">
        <f>C37*D37*E37</f>
        <v>0</v>
      </c>
      <c r="G37" s="62" t="s">
        <v>51</v>
      </c>
      <c r="H37" s="63"/>
    </row>
    <row r="38" spans="2:11" s="67" customFormat="1" ht="13.5" thickBot="1" x14ac:dyDescent="0.4">
      <c r="B38" s="47" t="s">
        <v>21</v>
      </c>
      <c r="C38" s="106"/>
      <c r="D38" s="107"/>
      <c r="E38" s="125"/>
      <c r="F38" s="65">
        <f>SUM(F35:F37)</f>
        <v>0</v>
      </c>
      <c r="G38" s="52"/>
      <c r="H38" s="66"/>
    </row>
    <row r="39" spans="2:11" s="32" customFormat="1" ht="13.5" thickBot="1" x14ac:dyDescent="0.4">
      <c r="B39" s="105" t="s">
        <v>49</v>
      </c>
      <c r="C39" s="105"/>
      <c r="D39" s="105"/>
      <c r="E39" s="105"/>
      <c r="F39" s="105"/>
      <c r="G39" s="105"/>
      <c r="H39" s="105"/>
    </row>
    <row r="40" spans="2:11" s="32" customFormat="1" ht="39" x14ac:dyDescent="0.35">
      <c r="B40" s="122" t="s">
        <v>4</v>
      </c>
      <c r="C40" s="123" t="s">
        <v>10</v>
      </c>
      <c r="D40" s="123" t="s">
        <v>11</v>
      </c>
      <c r="E40" s="35" t="s">
        <v>39</v>
      </c>
      <c r="F40" s="36" t="s">
        <v>40</v>
      </c>
      <c r="G40" s="34" t="s">
        <v>7</v>
      </c>
      <c r="H40" s="124" t="s">
        <v>8</v>
      </c>
      <c r="K40" s="46"/>
    </row>
    <row r="41" spans="2:11" s="32" customFormat="1" ht="25" x14ac:dyDescent="0.35">
      <c r="B41" s="40" t="s">
        <v>29</v>
      </c>
      <c r="C41" s="58">
        <v>1</v>
      </c>
      <c r="D41" s="59">
        <v>12</v>
      </c>
      <c r="E41" s="60"/>
      <c r="F41" s="61">
        <f>C41*D41*E41</f>
        <v>0</v>
      </c>
      <c r="G41" s="62" t="s">
        <v>51</v>
      </c>
      <c r="H41" s="63"/>
    </row>
    <row r="42" spans="2:11" s="32" customFormat="1" ht="25" x14ac:dyDescent="0.35">
      <c r="B42" s="40" t="s">
        <v>43</v>
      </c>
      <c r="C42" s="58">
        <v>1</v>
      </c>
      <c r="D42" s="59">
        <v>11</v>
      </c>
      <c r="E42" s="60"/>
      <c r="F42" s="61">
        <f>C42*D42*E42</f>
        <v>0</v>
      </c>
      <c r="G42" s="62" t="s">
        <v>51</v>
      </c>
      <c r="H42" s="63"/>
    </row>
    <row r="43" spans="2:11" s="32" customFormat="1" ht="25" x14ac:dyDescent="0.35">
      <c r="B43" s="40" t="s">
        <v>44</v>
      </c>
      <c r="C43" s="58">
        <v>1</v>
      </c>
      <c r="D43" s="59">
        <v>13</v>
      </c>
      <c r="E43" s="60"/>
      <c r="F43" s="61">
        <f>C43*D43*E43</f>
        <v>0</v>
      </c>
      <c r="G43" s="62" t="s">
        <v>51</v>
      </c>
      <c r="H43" s="63"/>
    </row>
    <row r="44" spans="2:11" s="67" customFormat="1" ht="13.5" thickBot="1" x14ac:dyDescent="0.4">
      <c r="B44" s="47" t="s">
        <v>21</v>
      </c>
      <c r="C44" s="106"/>
      <c r="D44" s="107"/>
      <c r="E44" s="125"/>
      <c r="F44" s="65">
        <f>SUM(F41:F43)</f>
        <v>0</v>
      </c>
      <c r="G44" s="52"/>
      <c r="H44" s="66"/>
    </row>
    <row r="45" spans="2:11" s="32" customFormat="1" ht="13.5" thickBot="1" x14ac:dyDescent="0.4">
      <c r="B45" s="105" t="s">
        <v>50</v>
      </c>
      <c r="C45" s="105"/>
      <c r="D45" s="105"/>
      <c r="E45" s="105"/>
      <c r="F45" s="105"/>
      <c r="G45" s="105"/>
      <c r="H45" s="105"/>
    </row>
    <row r="46" spans="2:11" s="32" customFormat="1" ht="39" x14ac:dyDescent="0.35">
      <c r="B46" s="122" t="s">
        <v>4</v>
      </c>
      <c r="C46" s="123" t="s">
        <v>10</v>
      </c>
      <c r="D46" s="123" t="s">
        <v>11</v>
      </c>
      <c r="E46" s="35" t="s">
        <v>39</v>
      </c>
      <c r="F46" s="36" t="s">
        <v>40</v>
      </c>
      <c r="G46" s="34" t="s">
        <v>7</v>
      </c>
      <c r="H46" s="124" t="s">
        <v>8</v>
      </c>
      <c r="K46" s="46"/>
    </row>
    <row r="47" spans="2:11" s="32" customFormat="1" ht="25" x14ac:dyDescent="0.35">
      <c r="B47" s="40" t="s">
        <v>29</v>
      </c>
      <c r="C47" s="58">
        <v>1</v>
      </c>
      <c r="D47" s="59">
        <v>15</v>
      </c>
      <c r="E47" s="60"/>
      <c r="F47" s="61">
        <f>C47*D47*E47</f>
        <v>0</v>
      </c>
      <c r="G47" s="62" t="s">
        <v>51</v>
      </c>
      <c r="H47" s="63"/>
    </row>
    <row r="48" spans="2:11" s="32" customFormat="1" ht="25" x14ac:dyDescent="0.35">
      <c r="B48" s="40" t="s">
        <v>43</v>
      </c>
      <c r="C48" s="58">
        <v>1</v>
      </c>
      <c r="D48" s="59">
        <v>8</v>
      </c>
      <c r="E48" s="60"/>
      <c r="F48" s="61">
        <f>C48*D48*E48</f>
        <v>0</v>
      </c>
      <c r="G48" s="62" t="s">
        <v>51</v>
      </c>
      <c r="H48" s="63"/>
    </row>
    <row r="49" spans="2:9" s="32" customFormat="1" ht="25" x14ac:dyDescent="0.35">
      <c r="B49" s="40" t="s">
        <v>44</v>
      </c>
      <c r="C49" s="58">
        <v>1</v>
      </c>
      <c r="D49" s="59">
        <v>7</v>
      </c>
      <c r="E49" s="60"/>
      <c r="F49" s="61">
        <f>C49*D49*E49</f>
        <v>0</v>
      </c>
      <c r="G49" s="62" t="s">
        <v>51</v>
      </c>
      <c r="H49" s="63"/>
    </row>
    <row r="50" spans="2:9" s="67" customFormat="1" ht="13.5" thickBot="1" x14ac:dyDescent="0.4">
      <c r="B50" s="47" t="s">
        <v>21</v>
      </c>
      <c r="C50" s="106"/>
      <c r="D50" s="107"/>
      <c r="E50" s="125"/>
      <c r="F50" s="65">
        <f>SUM(F47:F49)</f>
        <v>0</v>
      </c>
      <c r="G50" s="52"/>
      <c r="H50" s="66"/>
    </row>
    <row r="51" spans="2:9" s="32" customFormat="1" x14ac:dyDescent="0.25">
      <c r="B51" s="72"/>
      <c r="C51" s="72"/>
      <c r="E51" s="73"/>
      <c r="F51" s="27"/>
    </row>
    <row r="52" spans="2:9" s="20" customFormat="1" ht="13" x14ac:dyDescent="0.3">
      <c r="B52" s="74"/>
      <c r="C52" s="74"/>
      <c r="E52" s="73"/>
      <c r="F52" s="27"/>
      <c r="G52" s="75"/>
    </row>
    <row r="53" spans="2:9" s="20" customFormat="1" ht="13.5" thickBot="1" x14ac:dyDescent="0.4">
      <c r="E53" s="26"/>
      <c r="F53" s="27"/>
    </row>
    <row r="54" spans="2:9" s="20" customFormat="1" ht="14.5" customHeight="1" x14ac:dyDescent="0.35">
      <c r="B54" s="76" t="s">
        <v>74</v>
      </c>
      <c r="C54" s="76"/>
      <c r="D54" s="77"/>
      <c r="E54" s="97"/>
      <c r="F54" s="102">
        <f>F26+F32+F38+F44+F50</f>
        <v>0</v>
      </c>
      <c r="G54" s="28"/>
      <c r="H54" s="78"/>
      <c r="I54" s="13"/>
    </row>
    <row r="55" spans="2:9" s="20" customFormat="1" ht="13" x14ac:dyDescent="0.35">
      <c r="B55" s="79"/>
      <c r="C55" s="79"/>
      <c r="D55" s="80"/>
      <c r="E55" s="81"/>
      <c r="F55" s="27"/>
      <c r="H55" s="12"/>
      <c r="I55" s="13"/>
    </row>
    <row r="56" spans="2:9" x14ac:dyDescent="0.25">
      <c r="B56" s="1"/>
      <c r="E56" s="1"/>
      <c r="F56" s="1"/>
      <c r="H56" s="82"/>
      <c r="I56" s="82"/>
    </row>
    <row r="57" spans="2:9" ht="13" x14ac:dyDescent="0.25">
      <c r="B57" s="1"/>
      <c r="E57" s="1"/>
      <c r="F57" s="84" t="s">
        <v>16</v>
      </c>
    </row>
    <row r="58" spans="2:9" ht="13" x14ac:dyDescent="0.25">
      <c r="B58" s="31" t="s">
        <v>35</v>
      </c>
      <c r="D58" s="83"/>
      <c r="E58" s="83"/>
      <c r="F58" s="86" t="s">
        <v>17</v>
      </c>
      <c r="G58" s="87" t="s">
        <v>33</v>
      </c>
    </row>
    <row r="59" spans="2:9" s="87" customFormat="1" ht="13" x14ac:dyDescent="0.35">
      <c r="B59" s="31"/>
      <c r="C59" s="3"/>
      <c r="D59" s="85"/>
      <c r="E59" s="32"/>
      <c r="F59" s="86" t="s">
        <v>27</v>
      </c>
      <c r="G59" s="92" t="s">
        <v>34</v>
      </c>
    </row>
    <row r="60" spans="2:9" s="87" customFormat="1" ht="13" x14ac:dyDescent="0.25">
      <c r="B60" s="31" t="s">
        <v>36</v>
      </c>
      <c r="C60" s="1"/>
      <c r="F60" s="86" t="s">
        <v>18</v>
      </c>
      <c r="G60" s="87" t="s">
        <v>33</v>
      </c>
    </row>
    <row r="61" spans="2:9" s="87" customFormat="1" ht="13" x14ac:dyDescent="0.25">
      <c r="B61" s="31"/>
      <c r="C61" s="1"/>
      <c r="F61" s="86" t="s">
        <v>19</v>
      </c>
      <c r="G61" s="87" t="s">
        <v>33</v>
      </c>
    </row>
    <row r="62" spans="2:9" s="87" customFormat="1" ht="13" x14ac:dyDescent="0.25">
      <c r="B62" s="31" t="s">
        <v>26</v>
      </c>
      <c r="C62" s="1"/>
    </row>
    <row r="63" spans="2:9" s="29" customFormat="1" ht="11.5" x14ac:dyDescent="0.25">
      <c r="F63" s="88" t="s">
        <v>32</v>
      </c>
      <c r="G63" s="88" t="s">
        <v>33</v>
      </c>
    </row>
    <row r="64" spans="2:9" s="29" customFormat="1" ht="11.5" x14ac:dyDescent="0.25"/>
    <row r="65" spans="2:9" s="29" customFormat="1" ht="11.5" x14ac:dyDescent="0.25"/>
    <row r="66" spans="2:9" s="10" customFormat="1" ht="14.5" x14ac:dyDescent="0.25">
      <c r="B66" s="1"/>
      <c r="C66" s="4"/>
      <c r="D66" s="1"/>
      <c r="E66" s="17"/>
      <c r="F66" s="17"/>
      <c r="G66" s="1"/>
      <c r="H66" s="1"/>
      <c r="I66" s="1"/>
    </row>
    <row r="67" spans="2:9" s="10" customFormat="1" ht="14.5" x14ac:dyDescent="0.25">
      <c r="D67" s="9"/>
      <c r="E67" s="30"/>
      <c r="F67" s="30"/>
      <c r="G67" s="1"/>
      <c r="I67" s="1"/>
    </row>
    <row r="68" spans="2:9" s="10" customFormat="1" ht="14.5" x14ac:dyDescent="0.35">
      <c r="D68"/>
      <c r="E68" s="18"/>
      <c r="F68" s="18"/>
      <c r="G68" s="1"/>
      <c r="I68" s="1"/>
    </row>
    <row r="69" spans="2:9" s="10" customFormat="1" ht="14.5" x14ac:dyDescent="0.25">
      <c r="D69" s="9"/>
      <c r="E69" s="17"/>
      <c r="F69" s="17"/>
      <c r="G69" s="1"/>
      <c r="I69" s="1"/>
    </row>
    <row r="70" spans="2:9" s="10" customFormat="1" ht="14.5" x14ac:dyDescent="0.35">
      <c r="D70"/>
      <c r="E70" s="17"/>
      <c r="F70" s="17"/>
      <c r="G70" s="1"/>
      <c r="I70" s="1"/>
    </row>
    <row r="71" spans="2:9" s="10" customFormat="1" ht="14.5" x14ac:dyDescent="0.25">
      <c r="D71" s="9"/>
      <c r="E71" s="17"/>
      <c r="F71" s="17"/>
      <c r="G71" s="1"/>
      <c r="I71" s="1"/>
    </row>
    <row r="72" spans="2:9" s="10" customFormat="1" ht="14.5" x14ac:dyDescent="0.25">
      <c r="B72" s="1"/>
      <c r="C72" s="5"/>
      <c r="D72" s="1"/>
      <c r="E72" s="17"/>
      <c r="F72" s="17"/>
      <c r="G72" s="1"/>
      <c r="H72" s="1"/>
      <c r="I72" s="1"/>
    </row>
    <row r="73" spans="2:9" s="10" customFormat="1" ht="14.5" x14ac:dyDescent="0.35">
      <c r="E73" s="15"/>
      <c r="F73" s="16"/>
    </row>
    <row r="74" spans="2:9" s="10" customFormat="1" ht="14.5" x14ac:dyDescent="0.35">
      <c r="E74" s="15"/>
      <c r="F74" s="16"/>
    </row>
  </sheetData>
  <mergeCells count="19">
    <mergeCell ref="D8:F8"/>
    <mergeCell ref="B2:G2"/>
    <mergeCell ref="D4:G4"/>
    <mergeCell ref="D5:F5"/>
    <mergeCell ref="D6:F6"/>
    <mergeCell ref="D7:F7"/>
    <mergeCell ref="C44:D44"/>
    <mergeCell ref="B45:H45"/>
    <mergeCell ref="C50:D50"/>
    <mergeCell ref="D9:F9"/>
    <mergeCell ref="E12:G12"/>
    <mergeCell ref="B20:H20"/>
    <mergeCell ref="B21:H21"/>
    <mergeCell ref="B33:H33"/>
    <mergeCell ref="C26:D26"/>
    <mergeCell ref="C32:D32"/>
    <mergeCell ref="B27:H27"/>
    <mergeCell ref="C38:D38"/>
    <mergeCell ref="B39:H39"/>
  </mergeCells>
  <dataValidations count="3">
    <dataValidation errorStyle="information" allowBlank="1" showInputMessage="1" showErrorMessage="1" errorTitle="andere" error="Bitte nur nach Rücksprache mit Ihrem Vertragskaufmann einen andere Kostenart eintragen." sqref="ST26 ACP26 AML26 AWH26 BGD26 BPZ26 BZV26 CJR26 CTN26 DDJ26 DNF26 DXB26 EGX26 EQT26 FAP26 FKL26 FUH26 GED26 GNZ26 GXV26 HHR26 HRN26 IBJ26 ILF26 IVB26 JEX26 JOT26 JYP26 KIL26 KSH26 LCD26 LLZ26 LVV26 MFR26 MPN26 MZJ26 NJF26 NTB26 OCX26 OMT26 OWP26 PGL26 PQH26 QAD26 QJZ26 QTV26 RDR26 RNN26 RXJ26 SHF26 SRB26 TAX26 TKT26 TUP26 UEL26 UOH26 UYD26 VHZ26 VRV26 WBR26 WLN26 WVJ26 C26 WLQ26 WVM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IX26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C32 WLQ32 WVM32 JA32 SW32 ACS32 AMO32 AWK32 BGG32 BQC32 BZY32 CJU32 CTQ32 DDM32 DNI32 DXE32 EHA32 EQW32 FAS32 FKO32 FUK32 GEG32 GOC32 GXY32 HHU32 HRQ32 IBM32 ILI32 IVE32 JFA32 JOW32 JYS32 KIO32 KSK32 LCG32 LMC32 LVY32 MFU32 MPQ32 MZM32 NJI32 NTE32 ODA32 OMW32 OWS32 PGO32 PQK32 QAG32 QKC32 QTY32 RDU32 RNQ32 RXM32 SHI32 SRE32 TBA32 TKW32 TUS32 UEO32 UOK32 UYG32 VIC32 VRY32 WBU32 IX32 ST32 AML38 AWH38 BGD38 BPZ38 BZV38 CJR38 CTN38 DDJ38 DNF38 DXB38 EGX38 EQT38 FAP38 FKL38 FUH38 GED38 GNZ38 GXV38 HHR38 HRN38 IBJ38 ILF38 IVB38 JEX38 JOT38 JYP38 KIL38 KSH38 LCD38 LLZ38 LVV38 MFR38 MPN38 MZJ38 NJF38 NTB38 OCX38 OMT38 OWP38 PGL38 PQH38 QAD38 QJZ38 QTV38 RDR38 RNN38 RXJ38 SHF38 SRB38 TAX38 TKT38 TUP38 UEL38 UOH38 UYD38 VHZ38 VRV38 WBR38 WLN38 WVJ38 C38 WLQ38 WVM38 JA38 SW38 ACS38 AMO38 AWK38 BGG38 BQC38 BZY38 CJU38 CTQ38 DDM38 DNI38 DXE38 EHA38 EQW38 FAS38 FKO38 FUK38 GEG38 GOC38 GXY38 HHU38 HRQ38 IBM38 ILI38 IVE38 JFA38 JOW38 JYS38 KIO38 KSK38 LCG38 LMC38 LVY38 MFU38 MPQ38 MZM38 NJI38 NTE38 ODA38 OMW38 OWS38 PGO38 PQK38 QAG38 QKC38 QTY38 RDU38 RNQ38 RXM38 SHI38 SRE38 TBA38 TKW38 TUS38 UEO38 UOK38 UYG38 VIC38 VRY38 WBU38 IX38 ST38 ACP38 AWH44 BGD44 BPZ44 BZV44 CJR44 CTN44 DDJ44 DNF44 DXB44 EGX44 EQT44 FAP44 FKL44 FUH44 GED44 GNZ44 GXV44 HHR44 HRN44 IBJ44 ILF44 IVB44 JEX44 JOT44 JYP44 KIL44 KSH44 LCD44 LLZ44 LVV44 MFR44 MPN44 MZJ44 NJF44 NTB44 OCX44 OMT44 OWP44 PGL44 PQH44 QAD44 QJZ44 QTV44 RDR44 RNN44 RXJ44 SHF44 SRB44 TAX44 TKT44 TUP44 UEL44 UOH44 UYD44 VHZ44 VRV44 WBR44 WLN44 WVJ44 C44 WLQ44 WVM44 JA44 SW44 ACS44 AMO44 AWK44 BGG44 BQC44 BZY44 CJU44 CTQ44 DDM44 DNI44 DXE44 EHA44 EQW44 FAS44 FKO44 FUK44 GEG44 GOC44 GXY44 HHU44 HRQ44 IBM44 ILI44 IVE44 JFA44 JOW44 JYS44 KIO44 KSK44 LCG44 LMC44 LVY44 MFU44 MPQ44 MZM44 NJI44 NTE44 ODA44 OMW44 OWS44 PGO44 PQK44 QAG44 QKC44 QTY44 RDU44 RNQ44 RXM44 SHI44 SRE44 TBA44 TKW44 TUS44 UEO44 UOK44 UYG44 VIC44 VRY44 WBU44 IX44 ST44 ACP44 AML44 AWH50 BGD50 BPZ50 BZV50 CJR50 CTN50 DDJ50 DNF50 DXB50 EGX50 EQT50 FAP50 FKL50 FUH50 GED50 GNZ50 GXV50 HHR50 HRN50 IBJ50 ILF50 IVB50 JEX50 JOT50 JYP50 KIL50 KSH50 LCD50 LLZ50 LVV50 MFR50 MPN50 MZJ50 NJF50 NTB50 OCX50 OMT50 OWP50 PGL50 PQH50 QAD50 QJZ50 QTV50 RDR50 RNN50 RXJ50 SHF50 SRB50 TAX50 TKT50 TUP50 UEL50 UOH50 UYD50 VHZ50 VRV50 WBR50 WLN50 WVJ50 C50 WLQ50 WVM50 JA50 SW50 ACS50 AMO50 AWK50 BGG50 BQC50 BZY50 CJU50 CTQ50 DDM50 DNI50 DXE50 EHA50 EQW50 FAS50 FKO50 FUK50 GEG50 GOC50 GXY50 HHU50 HRQ50 IBM50 ILI50 IVE50 JFA50 JOW50 JYS50 KIO50 KSK50 LCG50 LMC50 LVY50 MFU50 MPQ50 MZM50 NJI50 NTE50 ODA50 OMW50 OWS50 PGO50 PQK50 QAG50 QKC50 QTY50 RDU50 RNQ50 RXM50 SHI50 SRE50 TBA50 TKW50 TUS50 UEO50 UOK50 UYG50 VIC50 VRY50 WBU50 IX50 ST50 ACP50 AML50" xr:uid="{DE115849-4AFB-4076-A414-C841FFD136F0}"/>
    <dataValidation type="list" errorStyle="information" allowBlank="1" showInputMessage="1" showErrorMessage="1" errorTitle="Andere?" error="Bitte einfach eintragen." sqref="SY23:SY26 ACU23:ACU26 AMQ23:AMQ26 AWM23:AWM26 BGI23:BGI26 BQE23:BQE26 CAA23:CAA26 CJW23:CJW26 CTS23:CTS26 DDO23:DDO26 DNK23:DNK26 DXG23:DXG26 EHC23:EHC26 EQY23:EQY26 FAU23:FAU26 FKQ23:FKQ26 FUM23:FUM26 GEI23:GEI26 GOE23:GOE26 GYA23:GYA26 HHW23:HHW26 HRS23:HRS26 IBO23:IBO26 ILK23:ILK26 IVG23:IVG26 JFC23:JFC26 JOY23:JOY26 JYU23:JYU26 KIQ23:KIQ26 KSM23:KSM26 LCI23:LCI26 LME23:LME26 LWA23:LWA26 MFW23:MFW26 MPS23:MPS26 MZO23:MZO26 NJK23:NJK26 NTG23:NTG26 ODC23:ODC26 OMY23:OMY26 OWU23:OWU26 PGQ23:PGQ26 PQM23:PQM26 QAI23:QAI26 QKE23:QKE26 QUA23:QUA26 RDW23:RDW26 RNS23:RNS26 RXO23:RXO26 SHK23:SHK26 SRG23:SRG26 TBC23:TBC26 TKY23:TKY26 TUU23:TUU26 UEQ23:UEQ26 UOM23:UOM26 UYI23:UYI26 VIE23:VIE26 VSA23:VSA26 WBW23:WBW26 WLS23:WLS26 WVO23:WVO26 AMQ47:AMQ50 JC23:JC26 ACU29:ACU32 AMQ29:AMQ32 AWM29:AWM32 BGI29:BGI32 BQE29:BQE32 CAA29:CAA32 CJW29:CJW32 CTS29:CTS32 DDO29:DDO32 DNK29:DNK32 DXG29:DXG32 EHC29:EHC32 EQY29:EQY32 FAU29:FAU32 FKQ29:FKQ32 FUM29:FUM32 GEI29:GEI32 GOE29:GOE32 GYA29:GYA32 HHW29:HHW32 HRS29:HRS32 IBO29:IBO32 ILK29:ILK32 IVG29:IVG32 JFC29:JFC32 JOY29:JOY32 JYU29:JYU32 KIQ29:KIQ32 KSM29:KSM32 LCI29:LCI32 LME29:LME32 LWA29:LWA32 MFW29:MFW32 MPS29:MPS32 MZO29:MZO32 NJK29:NJK32 NTG29:NTG32 ODC29:ODC32 OMY29:OMY32 OWU29:OWU32 PGQ29:PGQ32 PQM29:PQM32 QAI29:QAI32 QKE29:QKE32 QUA29:QUA32 RDW29:RDW32 RNS29:RNS32 RXO29:RXO32 SHK29:SHK32 SRG29:SRG32 TBC29:TBC32 TKY29:TKY32 TUU29:TUU32 UEQ29:UEQ32 UOM29:UOM32 UYI29:UYI32 VIE29:VIE32 VSA29:VSA32 WBW29:WBW32 WLS29:WLS32 WVO29:WVO32 G23:G26 JC29:JC32 SY29:SY32 AMQ35:AMQ38 AWM35:AWM38 BGI35:BGI38 BQE35:BQE38 CAA35:CAA38 CJW35:CJW38 CTS35:CTS38 DDO35:DDO38 DNK35:DNK38 DXG35:DXG38 EHC35:EHC38 EQY35:EQY38 FAU35:FAU38 FKQ35:FKQ38 FUM35:FUM38 GEI35:GEI38 GOE35:GOE38 GYA35:GYA38 HHW35:HHW38 HRS35:HRS38 IBO35:IBO38 ILK35:ILK38 IVG35:IVG38 JFC35:JFC38 JOY35:JOY38 JYU35:JYU38 KIQ35:KIQ38 KSM35:KSM38 LCI35:LCI38 LME35:LME38 LWA35:LWA38 MFW35:MFW38 MPS35:MPS38 MZO35:MZO38 NJK35:NJK38 NTG35:NTG38 ODC35:ODC38 OMY35:OMY38 OWU35:OWU38 PGQ35:PGQ38 PQM35:PQM38 QAI35:QAI38 QKE35:QKE38 QUA35:QUA38 RDW35:RDW38 RNS35:RNS38 RXO35:RXO38 SHK35:SHK38 SRG35:SRG38 TBC35:TBC38 TKY35:TKY38 TUU35:TUU38 UEQ35:UEQ38 UOM35:UOM38 UYI35:UYI38 VIE35:VIE38 VSA35:VSA38 WBW35:WBW38 WLS35:WLS38 WVO35:WVO38 G29:G32 JC35:JC38 SY35:SY38 ACU35:ACU38 AWM41:AWM44 BGI41:BGI44 BQE41:BQE44 CAA41:CAA44 CJW41:CJW44 CTS41:CTS44 DDO41:DDO44 DNK41:DNK44 DXG41:DXG44 EHC41:EHC44 EQY41:EQY44 FAU41:FAU44 FKQ41:FKQ44 FUM41:FUM44 GEI41:GEI44 GOE41:GOE44 GYA41:GYA44 HHW41:HHW44 HRS41:HRS44 IBO41:IBO44 ILK41:ILK44 IVG41:IVG44 JFC41:JFC44 JOY41:JOY44 JYU41:JYU44 KIQ41:KIQ44 KSM41:KSM44 LCI41:LCI44 LME41:LME44 LWA41:LWA44 MFW41:MFW44 MPS41:MPS44 MZO41:MZO44 NJK41:NJK44 NTG41:NTG44 ODC41:ODC44 OMY41:OMY44 OWU41:OWU44 PGQ41:PGQ44 PQM41:PQM44 QAI41:QAI44 QKE41:QKE44 QUA41:QUA44 RDW41:RDW44 RNS41:RNS44 RXO41:RXO44 SHK41:SHK44 SRG41:SRG44 TBC41:TBC44 TKY41:TKY44 TUU41:TUU44 UEQ41:UEQ44 UOM41:UOM44 UYI41:UYI44 VIE41:VIE44 VSA41:VSA44 WBW41:WBW44 WLS41:WLS44 WVO41:WVO44 G35:G38 JC41:JC44 SY41:SY44 ACU41:ACU44 AMQ41:AMQ44 AWM47:AWM50 BGI47:BGI50 BQE47:BQE50 CAA47:CAA50 CJW47:CJW50 CTS47:CTS50 DDO47:DDO50 DNK47:DNK50 DXG47:DXG50 EHC47:EHC50 EQY47:EQY50 FAU47:FAU50 FKQ47:FKQ50 FUM47:FUM50 GEI47:GEI50 GOE47:GOE50 GYA47:GYA50 HHW47:HHW50 HRS47:HRS50 IBO47:IBO50 ILK47:ILK50 IVG47:IVG50 JFC47:JFC50 JOY47:JOY50 JYU47:JYU50 KIQ47:KIQ50 KSM47:KSM50 LCI47:LCI50 LME47:LME50 LWA47:LWA50 MFW47:MFW50 MPS47:MPS50 MZO47:MZO50 NJK47:NJK50 NTG47:NTG50 ODC47:ODC50 OMY47:OMY50 OWU47:OWU50 PGQ47:PGQ50 PQM47:PQM50 QAI47:QAI50 QKE47:QKE50 QUA47:QUA50 RDW47:RDW50 RNS47:RNS50 RXO47:RXO50 SHK47:SHK50 SRG47:SRG50 TBC47:TBC50 TKY47:TKY50 TUU47:TUU50 UEQ47:UEQ50 UOM47:UOM50 UYI47:UYI50 VIE47:VIE50 VSA47:VSA50 WBW47:WBW50 WLS47:WLS50 WVO47:WVO50 G41:G44 JC47:JC50 SY47:SY50 ACU47:ACU50 G47:G50" xr:uid="{77A850ED-8ED5-4DAB-92AB-2DB9F85FD41E}">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SS26 ACO26 AMK26 AWG26 BGC26 BPY26 BZU26 CJQ26 CTM26 DDI26 DNE26 DXA26 EGW26 EQS26 FAO26 FKK26 FUG26 GEC26 GNY26 GXU26 HHQ26 HRM26 IBI26 ILE26 IVA26 JEW26 JOS26 JYO26 KIK26 KSG26 LCC26 LLY26 LVU26 MFQ26 MPM26 MZI26 NJE26 NTA26 OCW26 OMS26 OWO26 PGK26 PQG26 QAC26 QJY26 QTU26 RDQ26 RNM26 RXI26 SHE26 SRA26 TAW26 TKS26 TUO26 UEK26 UOG26 UYC26 VHY26 VRU26 WBQ26 WLM26 WVI26 IW26 ACO32 AMK32 AWG32 BGC32 BPY32 BZU32 CJQ32 CTM32 DDI32 DNE32 DXA32 EGW32 EQS32 FAO32 FKK32 FUG32 GEC32 GNY32 GXU32 HHQ32 HRM32 IBI32 ILE32 IVA32 JEW32 JOS32 JYO32 KIK32 KSG32 LCC32 LLY32 LVU32 MFQ32 MPM32 MZI32 NJE32 NTA32 OCW32 OMS32 OWO32 PGK32 PQG32 QAC32 QJY32 QTU32 RDQ32 RNM32 RXI32 SHE32 SRA32 TAW32 TKS32 TUO32 UEK32 UOG32 UYC32 VHY32 VRU32 WBQ32 WLM32 WVI32 IW32 SS32 AMK38 AWG38 BGC38 BPY38 BZU38 CJQ38 CTM38 DDI38 DNE38 DXA38 EGW38 EQS38 FAO38 FKK38 FUG38 GEC38 GNY38 GXU38 HHQ38 HRM38 IBI38 ILE38 IVA38 JEW38 JOS38 JYO38 KIK38 KSG38 LCC38 LLY38 LVU38 MFQ38 MPM38 MZI38 NJE38 NTA38 OCW38 OMS38 OWO38 PGK38 PQG38 QAC38 QJY38 QTU38 RDQ38 RNM38 RXI38 SHE38 SRA38 TAW38 TKS38 TUO38 UEK38 UOG38 UYC38 VHY38 VRU38 WBQ38 WLM38 WVI38 IW38 SS38 ACO38 AWG44 BGC44 BPY44 BZU44 CJQ44 CTM44 DDI44 DNE44 DXA44 EGW44 EQS44 FAO44 FKK44 FUG44 GEC44 GNY44 GXU44 HHQ44 HRM44 IBI44 ILE44 IVA44 JEW44 JOS44 JYO44 KIK44 KSG44 LCC44 LLY44 LVU44 MFQ44 MPM44 MZI44 NJE44 NTA44 OCW44 OMS44 OWO44 PGK44 PQG44 QAC44 QJY44 QTU44 RDQ44 RNM44 RXI44 SHE44 SRA44 TAW44 TKS44 TUO44 UEK44 UOG44 UYC44 VHY44 VRU44 WBQ44 WLM44 WVI44 IW44 SS44 ACO44 AMK44 AWG50 BGC50 BPY50 BZU50 CJQ50 CTM50 DDI50 DNE50 DXA50 EGW50 EQS50 FAO50 FKK50 FUG50 GEC50 GNY50 GXU50 HHQ50 HRM50 IBI50 ILE50 IVA50 JEW50 JOS50 JYO50 KIK50 KSG50 LCC50 LLY50 LVU50 MFQ50 MPM50 MZI50 NJE50 NTA50 OCW50 OMS50 OWO50 PGK50 PQG50 QAC50 QJY50 QTU50 RDQ50 RNM50 RXI50 SHE50 SRA50 TAW50 TKS50 TUO50 UEK50 UOG50 UYC50 VHY50 VRU50 WBQ50 WLM50 WVI50 IW50 SS50 ACO50 AMK50" xr:uid="{10469592-013D-48CE-9B6F-EB196D6A718D}"/>
  </dataValidations>
  <printOptions horizontalCentered="1"/>
  <pageMargins left="0.7" right="0.7" top="1.135" bottom="0.75" header="0.3" footer="0.3"/>
  <pageSetup scale="64"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4f7787a-ad87-4751-acd5-ee01dd34f5fa" xsi:nil="true"/>
    <TaxCatchAll xmlns="e67d4004-1e94-47a1-be2c-47af4079c01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5B041CAD323674B98399F87321BC1CB" ma:contentTypeVersion="12" ma:contentTypeDescription="Create a new document." ma:contentTypeScope="" ma:versionID="797c0f16ceba8c7d6cec01267b3996d6">
  <xsd:schema xmlns:xsd="http://www.w3.org/2001/XMLSchema" xmlns:xs="http://www.w3.org/2001/XMLSchema" xmlns:p="http://schemas.microsoft.com/office/2006/metadata/properties" xmlns:ns2="b4f7787a-ad87-4751-acd5-ee01dd34f5fa" xmlns:ns3="e67d4004-1e94-47a1-be2c-47af4079c010" targetNamespace="http://schemas.microsoft.com/office/2006/metadata/properties" ma:root="true" ma:fieldsID="a991a30d1b24a17ece461e051c36fd60" ns2:_="" ns3:_="">
    <xsd:import namespace="b4f7787a-ad87-4751-acd5-ee01dd34f5fa"/>
    <xsd:import namespace="e67d4004-1e94-47a1-be2c-47af4079c0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f7787a-ad87-4751-acd5-ee01dd34f5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displayName="Bildmarkierungen_0" ma:hidden="true" ma:internalName="lcf76f155ced4ddcb4097134ff3c332f">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7d4004-1e94-47a1-be2c-47af4079c0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bc76695-283b-4b84-b860-2cce217422f3}" ma:internalName="TaxCatchAll" ma:showField="CatchAllData" ma:web="e67d4004-1e94-47a1-be2c-47af4079c0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AA5ACB-CB39-496B-B426-8DF2D88A2446}">
  <ds:schemaRefs>
    <ds:schemaRef ds:uri="http://schemas.microsoft.com/sharepoint/v3/contenttype/forms"/>
  </ds:schemaRefs>
</ds:datastoreItem>
</file>

<file path=customXml/itemProps2.xml><?xml version="1.0" encoding="utf-8"?>
<ds:datastoreItem xmlns:ds="http://schemas.openxmlformats.org/officeDocument/2006/customXml" ds:itemID="{674D6F32-B841-4832-90E6-8006B8526DFA}">
  <ds:schemaRefs>
    <ds:schemaRef ds:uri="http://schemas.microsoft.com/office/2006/metadata/properties"/>
    <ds:schemaRef ds:uri="http://schemas.microsoft.com/office/infopath/2007/PartnerControls"/>
    <ds:schemaRef ds:uri="03dad9f7-eeac-4c02-ba14-375916eb47b1"/>
    <ds:schemaRef ds:uri="cdaba44c-56e2-426a-84fb-b2cd630ec321"/>
  </ds:schemaRefs>
</ds:datastoreItem>
</file>

<file path=customXml/itemProps3.xml><?xml version="1.0" encoding="utf-8"?>
<ds:datastoreItem xmlns:ds="http://schemas.openxmlformats.org/officeDocument/2006/customXml" ds:itemID="{63D4EF0A-EE7B-4C0C-8662-45B6888A796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Price Schedule</vt:lpstr>
      <vt:lpstr>Detail Price Schedule</vt:lpstr>
      <vt:lpstr>'Detail Price Schedule'!Print_Area</vt:lpstr>
      <vt:lpstr>'Price Schedule'!Print_Area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Barreto</dc:creator>
  <cp:keywords/>
  <dc:description/>
  <cp:lastModifiedBy>Indariah, Nurul GIZ ID</cp:lastModifiedBy>
  <cp:revision/>
  <cp:lastPrinted>2026-04-09T09:00:33Z</cp:lastPrinted>
  <dcterms:created xsi:type="dcterms:W3CDTF">2021-02-15T07:16:57Z</dcterms:created>
  <dcterms:modified xsi:type="dcterms:W3CDTF">2026-05-11T14:17:26Z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0x010100D5B041CAD323674B98399F87321BC1CB</vt:lpwstr>
  </property>
  <property fmtid="{D5CDD505-2E9C-101B-9397-08002B2CF9AE}" pid="3" name="MediaServiceImageTags">
    <vt:lpwstr/>
  </property>
</Properties>
</file>